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codeName="ThisWorkbook" hidePivotFieldList="1" defaultThemeVersion="124226"/>
  <mc:AlternateContent xmlns:mc="http://schemas.openxmlformats.org/markup-compatibility/2006">
    <mc:Choice Requires="x15">
      <x15ac:absPath xmlns:x15ac="http://schemas.microsoft.com/office/spreadsheetml/2010/11/ac" url="https://powergrid1989-my.sharepoint.com/personal/sushant_verma_powergrid_in/Documents/Packages allocated/Open Tender/Empanelment for Civil works substation-NIT to be done/Bidding document/Bidding Document/"/>
    </mc:Choice>
  </mc:AlternateContent>
  <xr:revisionPtr revIDLastSave="258" documentId="13_ncr:1_{65A747A4-D021-414B-AD32-4803F97D05BB}" xr6:coauthVersionLast="47" xr6:coauthVersionMax="47" xr10:uidLastSave="{1E7BBBBA-345E-4A9A-B87C-CB2EB376E1DF}"/>
  <workbookProtection workbookAlgorithmName="SHA-512" workbookHashValue="0EBOJh7ZkCjGFvBCVxzVEFNeCMbfeVkI/OkS9jdCQ7VeDn5SigIqHi/QU7ifRiqEZuFZDI8pBOEBMYztpd0ubg==" workbookSaltValue="YFMF6/NUjT1eBZSu6cf0Zw==" workbookSpinCount="100000" lockStructure="1"/>
  <bookViews>
    <workbookView xWindow="-120" yWindow="-120" windowWidth="29040" windowHeight="15720" tabRatio="804" firstSheet="2" activeTab="13" xr2:uid="{00000000-000D-0000-FFFF-FFFF00000000}"/>
  </bookViews>
  <sheets>
    <sheet name="Basic" sheetId="1" state="hidden" r:id="rId1"/>
    <sheet name="Cover" sheetId="2" state="hidden" r:id="rId2"/>
    <sheet name="Instructions" sheetId="3" r:id="rId3"/>
    <sheet name="Names of Bidder" sheetId="4" r:id="rId4"/>
    <sheet name="my rough Sheet" sheetId="5" state="hidden" r:id="rId5"/>
    <sheet name="Attach-3" sheetId="6" r:id="rId6"/>
    <sheet name="Attach-4" sheetId="7" r:id="rId7"/>
    <sheet name="Attach-5" sheetId="8" r:id="rId8"/>
    <sheet name="Attach-6" sheetId="9" r:id="rId9"/>
    <sheet name="Attach-7" sheetId="10" state="hidden" r:id="rId10"/>
    <sheet name="Attach-7." sheetId="11" r:id="rId11"/>
    <sheet name="Attach" sheetId="12" state="hidden" r:id="rId12"/>
    <sheet name="GD" sheetId="13" state="hidden" r:id="rId13"/>
    <sheet name="Letter of Proposal" sheetId="14" r:id="rId14"/>
    <sheet name="Q &amp; C" sheetId="15" state="hidden" r:id="rId15"/>
    <sheet name="T &amp; D" sheetId="16" state="hidden" r:id="rId16"/>
    <sheet name="N to W" sheetId="17" state="hidden" r:id="rId17"/>
    <sheet name="Sheet1" sheetId="18" state="hidden" r:id="rId18"/>
    <sheet name="Sheet2" sheetId="19" state="hidden" r:id="rId19"/>
    <sheet name="Sheet3" sheetId="20" state="hidden" r:id="rId20"/>
  </sheets>
  <externalReferences>
    <externalReference r:id="rId21"/>
    <externalReference r:id="rId22"/>
    <externalReference r:id="rId23"/>
    <externalReference r:id="rId24"/>
  </externalReferences>
  <definedNames>
    <definedName name="\A" localSheetId="11">#REF!</definedName>
    <definedName name="\A" localSheetId="5">#REF!</definedName>
    <definedName name="\A" localSheetId="6">#REF!</definedName>
    <definedName name="\A" localSheetId="9">#REF!</definedName>
    <definedName name="\A" localSheetId="10">#REF!</definedName>
    <definedName name="\A">#REF!</definedName>
    <definedName name="\aa" localSheetId="5">#REF!</definedName>
    <definedName name="\aa" localSheetId="6">#REF!</definedName>
    <definedName name="\aa" localSheetId="9">#REF!</definedName>
    <definedName name="\aa">#REF!</definedName>
    <definedName name="\B" localSheetId="11">#REF!</definedName>
    <definedName name="\B" localSheetId="5">#REF!</definedName>
    <definedName name="\B" localSheetId="6">#REF!</definedName>
    <definedName name="\B" localSheetId="9">#REF!</definedName>
    <definedName name="\B" localSheetId="10">#REF!</definedName>
    <definedName name="\B">#REF!</definedName>
    <definedName name="\C" localSheetId="11">#REF!</definedName>
    <definedName name="\C" localSheetId="5">#REF!</definedName>
    <definedName name="\C" localSheetId="6">#REF!</definedName>
    <definedName name="\C" localSheetId="9">#REF!</definedName>
    <definedName name="\C" localSheetId="10">#REF!</definedName>
    <definedName name="\C">#REF!</definedName>
    <definedName name="\M" localSheetId="11">#REF!</definedName>
    <definedName name="\M" localSheetId="5">#REF!</definedName>
    <definedName name="\M" localSheetId="6">#REF!</definedName>
    <definedName name="\M" localSheetId="9">#REF!</definedName>
    <definedName name="\M" localSheetId="10">#REF!</definedName>
    <definedName name="\M">#REF!</definedName>
    <definedName name="\N" localSheetId="11">#REF!</definedName>
    <definedName name="\N" localSheetId="5">#REF!</definedName>
    <definedName name="\N" localSheetId="6">#REF!</definedName>
    <definedName name="\N" localSheetId="9">#REF!</definedName>
    <definedName name="\N" localSheetId="10">#REF!</definedName>
    <definedName name="\N">#REF!</definedName>
    <definedName name="\P" localSheetId="11">#REF!</definedName>
    <definedName name="\P" localSheetId="5">#REF!</definedName>
    <definedName name="\P" localSheetId="6">#REF!</definedName>
    <definedName name="\P" localSheetId="9">#REF!</definedName>
    <definedName name="\P" localSheetId="10">#REF!</definedName>
    <definedName name="\P">#REF!</definedName>
    <definedName name="\R" localSheetId="11">#REF!</definedName>
    <definedName name="\R" localSheetId="5">#REF!</definedName>
    <definedName name="\R" localSheetId="6">#REF!</definedName>
    <definedName name="\R" localSheetId="9">#REF!</definedName>
    <definedName name="\R" localSheetId="10">#REF!</definedName>
    <definedName name="\R">#REF!</definedName>
    <definedName name="\U" localSheetId="11">#REF!</definedName>
    <definedName name="\U" localSheetId="5">#REF!</definedName>
    <definedName name="\U" localSheetId="6">#REF!</definedName>
    <definedName name="\U" localSheetId="9">#REF!</definedName>
    <definedName name="\U" localSheetId="10">#REF!</definedName>
    <definedName name="\U">#REF!</definedName>
    <definedName name="\V" localSheetId="11">#REF!</definedName>
    <definedName name="\V" localSheetId="5">#REF!</definedName>
    <definedName name="\V" localSheetId="6">#REF!</definedName>
    <definedName name="\V" localSheetId="9">#REF!</definedName>
    <definedName name="\V" localSheetId="10">#REF!</definedName>
    <definedName name="\V">#REF!</definedName>
    <definedName name="\x" localSheetId="5">#REF!</definedName>
    <definedName name="\x" localSheetId="6">#REF!</definedName>
    <definedName name="\x" localSheetId="9">#REF!</definedName>
    <definedName name="\x">#REF!</definedName>
    <definedName name="_xlnm._FilterDatabase" localSheetId="11" hidden="1">Attach!$D$1:$D$116</definedName>
    <definedName name="_xlnm._FilterDatabase" localSheetId="7" hidden="1">'Attach-5'!$D$1:$D$118</definedName>
    <definedName name="_xlnm._FilterDatabase" localSheetId="10" hidden="1">'Attach-7.'!$D$1:$D$119</definedName>
    <definedName name="ab" localSheetId="11">#REF!</definedName>
    <definedName name="ab" localSheetId="5">#REF!</definedName>
    <definedName name="ab" localSheetId="6">#REF!</definedName>
    <definedName name="ab" localSheetId="8">#REF!</definedName>
    <definedName name="ab" localSheetId="9">#REF!</definedName>
    <definedName name="ab" localSheetId="10">#REF!</definedName>
    <definedName name="ab">#REF!</definedName>
    <definedName name="biddername" localSheetId="5">#REF!</definedName>
    <definedName name="biddername" localSheetId="6">#REF!</definedName>
    <definedName name="biddername" localSheetId="9">#REF!</definedName>
    <definedName name="biddername">#REF!</definedName>
    <definedName name="BL2A2" localSheetId="5">'[1]Attach-3 (QR)'!#REF!</definedName>
    <definedName name="BL2A2" localSheetId="6">'[1]Attach-3 (QR)'!#REF!</definedName>
    <definedName name="BL2A2" localSheetId="9">'[1]Attach-3 (QR)'!#REF!</definedName>
    <definedName name="BL2A2">'[1]Attach-3 (QR)'!#REF!</definedName>
    <definedName name="BL2AAA">'[2]Attach QR'!$J$768</definedName>
    <definedName name="BL2BB" localSheetId="5">'[1]Attach-3 (QR)'!#REF!</definedName>
    <definedName name="BL2BB" localSheetId="6">'[1]Attach-3 (QR)'!#REF!</definedName>
    <definedName name="BL2BB" localSheetId="9">'[1]Attach-3 (QR)'!#REF!</definedName>
    <definedName name="BL2BB">'[1]Attach-3 (QR)'!#REF!</definedName>
    <definedName name="BL2BBB">'[2]Attach QR'!$K$768</definedName>
    <definedName name="BL2CC" localSheetId="5">'[1]Attach-3 (QR)'!#REF!</definedName>
    <definedName name="BL2CC" localSheetId="6">'[1]Attach-3 (QR)'!#REF!</definedName>
    <definedName name="BL2CC" localSheetId="9">'[1]Attach-3 (QR)'!#REF!</definedName>
    <definedName name="BL2CC">'[1]Attach-3 (QR)'!#REF!</definedName>
    <definedName name="BL2CCC">'[2]Attach QR'!$L$768</definedName>
    <definedName name="BL3AA" localSheetId="5">'[1]Attach-3 (QR)'!#REF!</definedName>
    <definedName name="BL3AA" localSheetId="6">'[1]Attach-3 (QR)'!#REF!</definedName>
    <definedName name="BL3AA" localSheetId="9">'[1]Attach-3 (QR)'!#REF!</definedName>
    <definedName name="BL3AA">'[1]Attach-3 (QR)'!#REF!</definedName>
    <definedName name="BL3AAA">'[2]Attach QR'!$J$771</definedName>
    <definedName name="BL3BB" localSheetId="5">'[1]Attach-3 (QR)'!#REF!</definedName>
    <definedName name="BL3BB" localSheetId="6">'[1]Attach-3 (QR)'!#REF!</definedName>
    <definedName name="BL3BB" localSheetId="9">'[1]Attach-3 (QR)'!#REF!</definedName>
    <definedName name="BL3BB">'[1]Attach-3 (QR)'!#REF!</definedName>
    <definedName name="BL3BBB">'[2]Attach QR'!$K$771</definedName>
    <definedName name="BL3CC" localSheetId="5">'[1]Attach-3 (QR)'!#REF!</definedName>
    <definedName name="BL3CC" localSheetId="6">'[1]Attach-3 (QR)'!#REF!</definedName>
    <definedName name="BL3CC" localSheetId="9">'[1]Attach-3 (QR)'!#REF!</definedName>
    <definedName name="BL3CC">'[1]Attach-3 (QR)'!#REF!</definedName>
    <definedName name="BL3CCC">'[2]Attach QR'!$L$771</definedName>
    <definedName name="BL4AA" localSheetId="5">'[1]Attach-3 (QR)'!#REF!</definedName>
    <definedName name="BL4AA" localSheetId="6">'[1]Attach-3 (QR)'!#REF!</definedName>
    <definedName name="BL4AA" localSheetId="9">'[1]Attach-3 (QR)'!#REF!</definedName>
    <definedName name="BL4AA">'[1]Attach-3 (QR)'!#REF!</definedName>
    <definedName name="BL4AAA">'[2]Attach QR'!$J$774</definedName>
    <definedName name="BL4BB" localSheetId="5">'[1]Attach-3 (QR)'!#REF!</definedName>
    <definedName name="BL4BB" localSheetId="6">'[1]Attach-3 (QR)'!#REF!</definedName>
    <definedName name="BL4BB" localSheetId="9">'[1]Attach-3 (QR)'!#REF!</definedName>
    <definedName name="BL4BB">'[1]Attach-3 (QR)'!#REF!</definedName>
    <definedName name="BL4BBB">'[2]Attach QR'!$K$774</definedName>
    <definedName name="BL4CC" localSheetId="5">'[1]Attach-3 (QR)'!#REF!</definedName>
    <definedName name="BL4CC" localSheetId="6">'[1]Attach-3 (QR)'!#REF!</definedName>
    <definedName name="BL4CC" localSheetId="9">'[1]Attach-3 (QR)'!#REF!</definedName>
    <definedName name="BL4CC">'[1]Attach-3 (QR)'!#REF!</definedName>
    <definedName name="BL4CCC">'[2]Attach QR'!$L$774</definedName>
    <definedName name="BL5AA" localSheetId="5">'[1]Attach-3 (QR)'!#REF!</definedName>
    <definedName name="BL5AA" localSheetId="6">'[1]Attach-3 (QR)'!#REF!</definedName>
    <definedName name="BL5AA" localSheetId="9">'[1]Attach-3 (QR)'!#REF!</definedName>
    <definedName name="BL5AA">'[1]Attach-3 (QR)'!#REF!</definedName>
    <definedName name="BL5AAA">'[2]Attach QR'!$J$777</definedName>
    <definedName name="BL5BB" localSheetId="5">'[1]Attach-3 (QR)'!#REF!</definedName>
    <definedName name="BL5BB" localSheetId="6">'[1]Attach-3 (QR)'!#REF!</definedName>
    <definedName name="BL5BB" localSheetId="9">'[1]Attach-3 (QR)'!#REF!</definedName>
    <definedName name="BL5BB">'[1]Attach-3 (QR)'!#REF!</definedName>
    <definedName name="BL5BBB">'[2]Attach QR'!$K$777</definedName>
    <definedName name="BL5CC" localSheetId="5">'[1]Attach-3 (QR)'!#REF!</definedName>
    <definedName name="BL5CC" localSheetId="6">'[1]Attach-3 (QR)'!#REF!</definedName>
    <definedName name="BL5CC" localSheetId="9">'[1]Attach-3 (QR)'!#REF!</definedName>
    <definedName name="BL5CC">'[1]Attach-3 (QR)'!#REF!</definedName>
    <definedName name="BL5CCC">'[2]Attach QR'!$L$777</definedName>
    <definedName name="CAPA1" localSheetId="5">'[1]Attach-3 (QR)'!#REF!</definedName>
    <definedName name="CAPA1" localSheetId="6">'[1]Attach-3 (QR)'!#REF!</definedName>
    <definedName name="CAPA1" localSheetId="9">'[1]Attach-3 (QR)'!#REF!</definedName>
    <definedName name="CAPA1">'[1]Attach-3 (QR)'!#REF!</definedName>
    <definedName name="CAPA11" localSheetId="5">'[1]Attach-3 (QR)'!#REF!</definedName>
    <definedName name="CAPA11" localSheetId="6">'[1]Attach-3 (QR)'!#REF!</definedName>
    <definedName name="CAPA11" localSheetId="9">'[1]Attach-3 (QR)'!#REF!</definedName>
    <definedName name="CAPA11">'[1]Attach-3 (QR)'!#REF!</definedName>
    <definedName name="CAPA111">'[2]Attach QR'!$F$486</definedName>
    <definedName name="CAPA2" localSheetId="5">'[1]Attach-3 (QR)'!#REF!</definedName>
    <definedName name="CAPA2" localSheetId="6">'[1]Attach-3 (QR)'!#REF!</definedName>
    <definedName name="CAPA2" localSheetId="9">'[1]Attach-3 (QR)'!#REF!</definedName>
    <definedName name="CAPA2">'[1]Attach-3 (QR)'!#REF!</definedName>
    <definedName name="CAPA22" localSheetId="5">'[1]Attach-3 (QR)'!#REF!</definedName>
    <definedName name="CAPA22" localSheetId="6">'[1]Attach-3 (QR)'!#REF!</definedName>
    <definedName name="CAPA22" localSheetId="9">'[1]Attach-3 (QR)'!#REF!</definedName>
    <definedName name="CAPA22">'[1]Attach-3 (QR)'!#REF!</definedName>
    <definedName name="CAPA222">'[2]Attach QR'!$I$486</definedName>
    <definedName name="CAPA3" localSheetId="5">'[1]Attach-3 (QR)'!#REF!</definedName>
    <definedName name="CAPA3" localSheetId="6">'[1]Attach-3 (QR)'!#REF!</definedName>
    <definedName name="CAPA3" localSheetId="9">'[1]Attach-3 (QR)'!#REF!</definedName>
    <definedName name="CAPA3">'[1]Attach-3 (QR)'!#REF!</definedName>
    <definedName name="CAPA33" localSheetId="5">'[1]Attach-3 (QR)'!#REF!</definedName>
    <definedName name="CAPA33" localSheetId="6">'[1]Attach-3 (QR)'!#REF!</definedName>
    <definedName name="CAPA33" localSheetId="9">'[1]Attach-3 (QR)'!#REF!</definedName>
    <definedName name="CAPA33">'[1]Attach-3 (QR)'!#REF!</definedName>
    <definedName name="CAPA333">'[2]Attach QR'!$G$637</definedName>
    <definedName name="CAPA4" localSheetId="5">'[1]Attach-3 (QR)'!#REF!</definedName>
    <definedName name="CAPA4" localSheetId="6">'[1]Attach-3 (QR)'!#REF!</definedName>
    <definedName name="CAPA4" localSheetId="9">'[1]Attach-3 (QR)'!#REF!</definedName>
    <definedName name="CAPA4">'[1]Attach-3 (QR)'!#REF!</definedName>
    <definedName name="CAPA44" localSheetId="5">'[1]Attach-3 (QR)'!#REF!</definedName>
    <definedName name="CAPA44" localSheetId="6">'[1]Attach-3 (QR)'!#REF!</definedName>
    <definedName name="CAPA44" localSheetId="9">'[1]Attach-3 (QR)'!#REF!</definedName>
    <definedName name="CAPA44">'[1]Attach-3 (QR)'!#REF!</definedName>
    <definedName name="CAPA444">'[2]Attach QR'!$I$637</definedName>
    <definedName name="CAPA7" localSheetId="5">'[1]Attach-3 (QR)'!#REF!</definedName>
    <definedName name="CAPA7" localSheetId="6">'[1]Attach-3 (QR)'!#REF!</definedName>
    <definedName name="CAPA7" localSheetId="9">'[1]Attach-3 (QR)'!#REF!</definedName>
    <definedName name="CAPA7">'[1]Attach-3 (QR)'!#REF!</definedName>
    <definedName name="CAPA77" localSheetId="5">'[1]Attach-3 (QR)'!#REF!</definedName>
    <definedName name="CAPA77" localSheetId="6">'[1]Attach-3 (QR)'!#REF!</definedName>
    <definedName name="CAPA77" localSheetId="9">'[1]Attach-3 (QR)'!#REF!</definedName>
    <definedName name="CAPA77">'[1]Attach-3 (QR)'!#REF!</definedName>
    <definedName name="CAPA777">'[2]Attach QR'!$D$486</definedName>
    <definedName name="COO" localSheetId="5">'[3]Sch-1a'!#REF!</definedName>
    <definedName name="COO" localSheetId="6">'[3]Sch-1a'!#REF!</definedName>
    <definedName name="COO" localSheetId="9">'[3]Sch-1a'!#REF!</definedName>
    <definedName name="COO">'[3]Sch-1a'!#REF!</definedName>
    <definedName name="date" localSheetId="5">#REF!</definedName>
    <definedName name="date" localSheetId="6">#REF!</definedName>
    <definedName name="date" localSheetId="9">#REF!</definedName>
    <definedName name="date">#REF!</definedName>
    <definedName name="iii" localSheetId="5">#REF!</definedName>
    <definedName name="iii" localSheetId="6">#REF!</definedName>
    <definedName name="iii" localSheetId="9">#REF!</definedName>
    <definedName name="iii">#REF!</definedName>
    <definedName name="logo1">"Picture 7"</definedName>
    <definedName name="MANU1" localSheetId="5">'[1]Attach-3 (QR)'!#REF!</definedName>
    <definedName name="MANU1" localSheetId="6">'[1]Attach-3 (QR)'!#REF!</definedName>
    <definedName name="MANU1" localSheetId="9">'[1]Attach-3 (QR)'!#REF!</definedName>
    <definedName name="MANU1">'[1]Attach-3 (QR)'!#REF!</definedName>
    <definedName name="MANU11" localSheetId="5">'[1]Attach-3 (QR)'!#REF!</definedName>
    <definedName name="MANU11" localSheetId="6">'[1]Attach-3 (QR)'!#REF!</definedName>
    <definedName name="MANU11" localSheetId="9">'[1]Attach-3 (QR)'!#REF!</definedName>
    <definedName name="MANU11">'[1]Attach-3 (QR)'!#REF!</definedName>
    <definedName name="MANU111">'[2]Attach QR'!$H$330</definedName>
    <definedName name="MANU2" localSheetId="5">'[1]Attach-3 (QR)'!#REF!</definedName>
    <definedName name="MANU2" localSheetId="6">'[1]Attach-3 (QR)'!#REF!</definedName>
    <definedName name="MANU2" localSheetId="9">'[1]Attach-3 (QR)'!#REF!</definedName>
    <definedName name="MANU2">'[1]Attach-3 (QR)'!#REF!</definedName>
    <definedName name="MANU22" localSheetId="5">'[1]Attach-3 (QR)'!#REF!</definedName>
    <definedName name="MANU22" localSheetId="6">'[1]Attach-3 (QR)'!#REF!</definedName>
    <definedName name="MANU22" localSheetId="9">'[1]Attach-3 (QR)'!#REF!</definedName>
    <definedName name="MANU22">'[1]Attach-3 (QR)'!#REF!</definedName>
    <definedName name="MANU222">'[2]Attach QR'!$H$399</definedName>
    <definedName name="MANU3" localSheetId="5">'[1]Attach-3 (QR)'!#REF!</definedName>
    <definedName name="MANU3" localSheetId="6">'[1]Attach-3 (QR)'!#REF!</definedName>
    <definedName name="MANU3" localSheetId="9">'[1]Attach-3 (QR)'!#REF!</definedName>
    <definedName name="MANU3">'[1]Attach-3 (QR)'!#REF!</definedName>
    <definedName name="MANU33" localSheetId="5">'[1]Attach-3 (QR)'!#REF!</definedName>
    <definedName name="MANU33" localSheetId="6">'[1]Attach-3 (QR)'!#REF!</definedName>
    <definedName name="MANU33" localSheetId="9">'[1]Attach-3 (QR)'!#REF!</definedName>
    <definedName name="MANU33">'[1]Attach-3 (QR)'!#REF!</definedName>
    <definedName name="MANU333">'[2]Attach QR'!$G$541</definedName>
    <definedName name="MANU4" localSheetId="5">'[1]Attach-3 (QR)'!#REF!</definedName>
    <definedName name="MANU4" localSheetId="6">'[1]Attach-3 (QR)'!#REF!</definedName>
    <definedName name="MANU4" localSheetId="9">'[1]Attach-3 (QR)'!#REF!</definedName>
    <definedName name="MANU4">'[1]Attach-3 (QR)'!#REF!</definedName>
    <definedName name="MANU44" localSheetId="5">'[1]Attach-3 (QR)'!#REF!</definedName>
    <definedName name="MANU44" localSheetId="6">'[1]Attach-3 (QR)'!#REF!</definedName>
    <definedName name="MANU44" localSheetId="9">'[1]Attach-3 (QR)'!#REF!</definedName>
    <definedName name="MANU44">'[1]Attach-3 (QR)'!#REF!</definedName>
    <definedName name="MANU444">'[2]Attach QR'!$I$541</definedName>
    <definedName name="MANU5" localSheetId="5">'[1]Attach-3 (QR)'!#REF!</definedName>
    <definedName name="MANU5" localSheetId="6">'[1]Attach-3 (QR)'!#REF!</definedName>
    <definedName name="MANU5" localSheetId="9">'[1]Attach-3 (QR)'!#REF!</definedName>
    <definedName name="MANU5">'[1]Attach-3 (QR)'!#REF!</definedName>
    <definedName name="MANU55" localSheetId="5">'[1]Attach-3 (QR)'!#REF!</definedName>
    <definedName name="MANU55" localSheetId="6">'[1]Attach-3 (QR)'!#REF!</definedName>
    <definedName name="MANU55" localSheetId="9">'[1]Attach-3 (QR)'!#REF!</definedName>
    <definedName name="MANU55">'[1]Attach-3 (QR)'!#REF!</definedName>
    <definedName name="MANU555">'[2]Attach QR'!$E$541</definedName>
    <definedName name="PATH1" localSheetId="5">'[1]Attach-3 (QR)'!#REF!</definedName>
    <definedName name="PATH1" localSheetId="6">'[1]Attach-3 (QR)'!#REF!</definedName>
    <definedName name="PATH1" localSheetId="9">'[1]Attach-3 (QR)'!#REF!</definedName>
    <definedName name="PATH1">'[1]Attach-3 (QR)'!#REF!</definedName>
    <definedName name="PATH11" localSheetId="5">'[1]Attach-3 (QR)'!#REF!</definedName>
    <definedName name="PATH11" localSheetId="6">'[1]Attach-3 (QR)'!#REF!</definedName>
    <definedName name="PATH11" localSheetId="9">'[1]Attach-3 (QR)'!#REF!</definedName>
    <definedName name="PATH11">'[1]Attach-3 (QR)'!#REF!</definedName>
    <definedName name="PATH111" localSheetId="5">'[1]Attach-3 (QR)'!#REF!</definedName>
    <definedName name="PATH111" localSheetId="6">'[1]Attach-3 (QR)'!#REF!</definedName>
    <definedName name="PATH111" localSheetId="9">'[1]Attach-3 (QR)'!#REF!</definedName>
    <definedName name="PATH111">'[1]Attach-3 (QR)'!#REF!</definedName>
    <definedName name="PATH2" localSheetId="5">'[1]Attach-3 (QR)'!#REF!</definedName>
    <definedName name="PATH2" localSheetId="6">'[1]Attach-3 (QR)'!#REF!</definedName>
    <definedName name="PATH2" localSheetId="9">'[1]Attach-3 (QR)'!#REF!</definedName>
    <definedName name="PATH2">'[1]Attach-3 (QR)'!#REF!</definedName>
    <definedName name="PATH22" localSheetId="5">'[1]Attach-3 (QR)'!#REF!</definedName>
    <definedName name="PATH22" localSheetId="6">'[1]Attach-3 (QR)'!#REF!</definedName>
    <definedName name="PATH22" localSheetId="9">'[1]Attach-3 (QR)'!#REF!</definedName>
    <definedName name="PATH22">'[1]Attach-3 (QR)'!#REF!</definedName>
    <definedName name="PATH222" localSheetId="5">'[1]Attach-3 (QR)'!#REF!</definedName>
    <definedName name="PATH222" localSheetId="6">'[1]Attach-3 (QR)'!#REF!</definedName>
    <definedName name="PATH222" localSheetId="9">'[1]Attach-3 (QR)'!#REF!</definedName>
    <definedName name="PATH222">'[1]Attach-3 (QR)'!#REF!</definedName>
    <definedName name="PATH3" localSheetId="5">'[1]Attach-3 (QR)'!#REF!</definedName>
    <definedName name="PATH3" localSheetId="6">'[1]Attach-3 (QR)'!#REF!</definedName>
    <definedName name="PATH3" localSheetId="9">'[1]Attach-3 (QR)'!#REF!</definedName>
    <definedName name="PATH3">'[1]Attach-3 (QR)'!#REF!</definedName>
    <definedName name="PATH33" localSheetId="5">'[1]Attach-3 (QR)'!#REF!</definedName>
    <definedName name="PATH33" localSheetId="6">'[1]Attach-3 (QR)'!#REF!</definedName>
    <definedName name="PATH33" localSheetId="9">'[1]Attach-3 (QR)'!#REF!</definedName>
    <definedName name="PATH33">'[1]Attach-3 (QR)'!#REF!</definedName>
    <definedName name="PATH333">'[2]Attach QR'!$G$243</definedName>
    <definedName name="PATH4" localSheetId="5">'[1]Attach-3 (QR)'!#REF!</definedName>
    <definedName name="PATH4" localSheetId="6">'[1]Attach-3 (QR)'!#REF!</definedName>
    <definedName name="PATH4" localSheetId="9">'[1]Attach-3 (QR)'!#REF!</definedName>
    <definedName name="PATH4">'[1]Attach-3 (QR)'!#REF!</definedName>
    <definedName name="PATH44" localSheetId="5">'[1]Attach-3 (QR)'!#REF!</definedName>
    <definedName name="PATH44" localSheetId="6">'[1]Attach-3 (QR)'!#REF!</definedName>
    <definedName name="PATH44" localSheetId="9">'[1]Attach-3 (QR)'!#REF!</definedName>
    <definedName name="PATH44">'[1]Attach-3 (QR)'!#REF!</definedName>
    <definedName name="PATH444">'[2]Attach QR'!$I$243</definedName>
    <definedName name="PATH5" localSheetId="5">'[1]Attach-3 (QR)'!#REF!</definedName>
    <definedName name="PATH5" localSheetId="6">'[1]Attach-3 (QR)'!#REF!</definedName>
    <definedName name="PATH5" localSheetId="9">'[1]Attach-3 (QR)'!#REF!</definedName>
    <definedName name="PATH5">'[1]Attach-3 (QR)'!#REF!</definedName>
    <definedName name="PATH55" localSheetId="5">'[1]Attach-3 (QR)'!#REF!</definedName>
    <definedName name="PATH55" localSheetId="6">'[1]Attach-3 (QR)'!#REF!</definedName>
    <definedName name="PATH55" localSheetId="9">'[1]Attach-3 (QR)'!#REF!</definedName>
    <definedName name="PATH55">'[1]Attach-3 (QR)'!#REF!</definedName>
    <definedName name="PATH555" localSheetId="5">'[1]Attach-3 (QR)'!#REF!</definedName>
    <definedName name="PATH555" localSheetId="6">'[1]Attach-3 (QR)'!#REF!</definedName>
    <definedName name="PATH555" localSheetId="9">'[1]Attach-3 (QR)'!#REF!</definedName>
    <definedName name="PATH555">'[1]Attach-3 (QR)'!#REF!</definedName>
    <definedName name="PATHJV1" localSheetId="5">'[1]Attach-3 (QR)'!#REF!</definedName>
    <definedName name="PATHJV1" localSheetId="6">'[1]Attach-3 (QR)'!#REF!</definedName>
    <definedName name="PATHJV1" localSheetId="9">'[1]Attach-3 (QR)'!#REF!</definedName>
    <definedName name="PATHJV1">'[1]Attach-3 (QR)'!#REF!</definedName>
    <definedName name="PATHJV11" localSheetId="5">'[1]Attach-3 (QR)'!#REF!</definedName>
    <definedName name="PATHJV11" localSheetId="6">'[1]Attach-3 (QR)'!#REF!</definedName>
    <definedName name="PATHJV11" localSheetId="9">'[1]Attach-3 (QR)'!#REF!</definedName>
    <definedName name="PATHJV11">'[1]Attach-3 (QR)'!#REF!</definedName>
    <definedName name="PATHJV111" localSheetId="5">'[1]Attach-3 (QR)'!#REF!</definedName>
    <definedName name="PATHJV111" localSheetId="6">'[1]Attach-3 (QR)'!#REF!</definedName>
    <definedName name="PATHJV111" localSheetId="9">'[1]Attach-3 (QR)'!#REF!</definedName>
    <definedName name="PATHJV111">'[1]Attach-3 (QR)'!#REF!</definedName>
    <definedName name="PATHJV2" localSheetId="5">'[1]Attach-3 (QR)'!#REF!</definedName>
    <definedName name="PATHJV2" localSheetId="6">'[1]Attach-3 (QR)'!#REF!</definedName>
    <definedName name="PATHJV2" localSheetId="9">'[1]Attach-3 (QR)'!#REF!</definedName>
    <definedName name="PATHJV2">'[1]Attach-3 (QR)'!#REF!</definedName>
    <definedName name="PATHJV22" localSheetId="5">'[1]Attach-3 (QR)'!#REF!</definedName>
    <definedName name="PATHJV22" localSheetId="6">'[1]Attach-3 (QR)'!#REF!</definedName>
    <definedName name="PATHJV22" localSheetId="9">'[1]Attach-3 (QR)'!#REF!</definedName>
    <definedName name="PATHJV22">'[1]Attach-3 (QR)'!#REF!</definedName>
    <definedName name="PATHJV222" localSheetId="5">'[1]Attach-3 (QR)'!#REF!</definedName>
    <definedName name="PATHJV222" localSheetId="6">'[1]Attach-3 (QR)'!#REF!</definedName>
    <definedName name="PATHJV222" localSheetId="9">'[1]Attach-3 (QR)'!#REF!</definedName>
    <definedName name="PATHJV222">'[1]Attach-3 (QR)'!#REF!</definedName>
    <definedName name="PATHJV3">'[2]Attach QR'!$I$61</definedName>
    <definedName name="PATHJV33">'[2]Attach QR'!$G$61</definedName>
    <definedName name="PATHJV333">'[2]Attach QR'!$E$61</definedName>
    <definedName name="PATHJVPR11" localSheetId="5">'[1]Attach-3 (QR)'!#REF!</definedName>
    <definedName name="PATHJVPR11" localSheetId="6">'[1]Attach-3 (QR)'!#REF!</definedName>
    <definedName name="PATHJVPR11" localSheetId="9">'[1]Attach-3 (QR)'!#REF!</definedName>
    <definedName name="PATHJVPR11">'[1]Attach-3 (QR)'!#REF!</definedName>
    <definedName name="PATHJVPR111">'[2]Attach QR'!$K$765</definedName>
    <definedName name="PATHJVPR22" localSheetId="5">'[1]Attach-3 (QR)'!#REF!</definedName>
    <definedName name="PATHJVPR22" localSheetId="6">'[1]Attach-3 (QR)'!#REF!</definedName>
    <definedName name="PATHJVPR22" localSheetId="9">'[1]Attach-3 (QR)'!#REF!</definedName>
    <definedName name="PATHJVPR22">'[1]Attach-3 (QR)'!#REF!</definedName>
    <definedName name="PATHJVPR222">'[2]Attach QR'!$L$765</definedName>
    <definedName name="PATHLA1" localSheetId="5">'[1]Attach-3 (QR)'!#REF!</definedName>
    <definedName name="PATHLA1" localSheetId="6">'[1]Attach-3 (QR)'!#REF!</definedName>
    <definedName name="PATHLA1" localSheetId="9">'[1]Attach-3 (QR)'!#REF!</definedName>
    <definedName name="PATHLA1">'[1]Attach-3 (QR)'!#REF!</definedName>
    <definedName name="PATHLA2" localSheetId="5">'[1]Attach-3 (QR)'!#REF!</definedName>
    <definedName name="PATHLA2" localSheetId="6">'[1]Attach-3 (QR)'!#REF!</definedName>
    <definedName name="PATHLA2" localSheetId="9">'[1]Attach-3 (QR)'!#REF!</definedName>
    <definedName name="PATHLA2">'[1]Attach-3 (QR)'!#REF!</definedName>
    <definedName name="PATHLA3">'[2]Attach QR'!$D$637</definedName>
    <definedName name="PATHLP2" localSheetId="5">'[1]Attach-3 (QR)'!#REF!</definedName>
    <definedName name="PATHLP2" localSheetId="6">'[1]Attach-3 (QR)'!#REF!</definedName>
    <definedName name="PATHLP2" localSheetId="9">'[1]Attach-3 (QR)'!#REF!</definedName>
    <definedName name="PATHLP2">'[1]Attach-3 (QR)'!#REF!</definedName>
    <definedName name="PATHLP3">'[2]Attach QR'!$J$765</definedName>
    <definedName name="PATHPR2" localSheetId="5">'[1]Attach-3 (QR)'!#REF!</definedName>
    <definedName name="PATHPR2" localSheetId="6">'[1]Attach-3 (QR)'!#REF!</definedName>
    <definedName name="PATHPR2" localSheetId="9">'[1]Attach-3 (QR)'!#REF!</definedName>
    <definedName name="PATHPR2">'[1]Attach-3 (QR)'!#REF!</definedName>
    <definedName name="_xlnm.Print_Area" localSheetId="11">Attach!$A$1:$F$18</definedName>
    <definedName name="_xlnm.Print_Area" localSheetId="5">'Attach-3'!$A$1:$E$37</definedName>
    <definedName name="_xlnm.Print_Area" localSheetId="6">'Attach-4'!$A$1:$I$133</definedName>
    <definedName name="_xlnm.Print_Area" localSheetId="7">'Attach-5'!$A$1:$F$19</definedName>
    <definedName name="_xlnm.Print_Area" localSheetId="8">'Attach-6'!$A$1:$E$66</definedName>
    <definedName name="_xlnm.Print_Area" localSheetId="9">'Attach-7'!$A$1:$E$69</definedName>
    <definedName name="_xlnm.Print_Area" localSheetId="10">'Attach-7.'!$A$1:$F$21</definedName>
    <definedName name="_xlnm.Print_Area" localSheetId="12">GD!$A$1:$E$25</definedName>
    <definedName name="_xlnm.Print_Area" localSheetId="2">Instructions!$A$1:$C$25</definedName>
    <definedName name="_xlnm.Print_Area" localSheetId="13">'Letter of Proposal'!$A$1:$F$62</definedName>
    <definedName name="_xlnm.Print_Area" localSheetId="3">'Names of Bidder'!$B$1:$G$32</definedName>
    <definedName name="_xlnm.Print_Area" localSheetId="14">'Q &amp; C'!$A$1:$F$43</definedName>
    <definedName name="_xlnm.Print_Area" localSheetId="15">'T &amp; D'!$A$1:$E$12</definedName>
    <definedName name="_xlnm.Print_Titles" localSheetId="11">Attach!$14:$14</definedName>
    <definedName name="_xlnm.Print_Titles" localSheetId="7">'Attach-5'!$14:$14</definedName>
    <definedName name="_xlnm.Print_Titles" localSheetId="10">'Attach-7.'!$14:$14</definedName>
    <definedName name="_xlnm.Print_Titles" localSheetId="12">GD!#REF!</definedName>
    <definedName name="printedname" localSheetId="5">#REF!</definedName>
    <definedName name="printedname" localSheetId="6">#REF!</definedName>
    <definedName name="printedname" localSheetId="9">#REF!</definedName>
    <definedName name="printedname">#REF!</definedName>
    <definedName name="_xlnm.Recorder" localSheetId="11">#REF!</definedName>
    <definedName name="_xlnm.Recorder" localSheetId="5">#REF!</definedName>
    <definedName name="_xlnm.Recorder" localSheetId="6">#REF!</definedName>
    <definedName name="_xlnm.Recorder" localSheetId="8">#REF!</definedName>
    <definedName name="_xlnm.Recorder" localSheetId="9">#REF!</definedName>
    <definedName name="_xlnm.Recorder" localSheetId="10">#REF!</definedName>
    <definedName name="_xlnm.Recorder">#REF!</definedName>
    <definedName name="s" localSheetId="5">#REF!</definedName>
    <definedName name="s" localSheetId="6">#REF!</definedName>
    <definedName name="s" localSheetId="9">#REF!</definedName>
    <definedName name="s">#REF!</definedName>
    <definedName name="TEST" localSheetId="11">#REF!</definedName>
    <definedName name="TEST" localSheetId="5">#REF!</definedName>
    <definedName name="TEST" localSheetId="6">#REF!</definedName>
    <definedName name="TEST" localSheetId="9">#REF!</definedName>
    <definedName name="TEST" localSheetId="10">#REF!</definedName>
    <definedName name="TEST">#REF!</definedName>
    <definedName name="ttt" localSheetId="5">#REF!</definedName>
    <definedName name="ttt" localSheetId="6">#REF!</definedName>
    <definedName name="ttt" localSheetId="9">#REF!</definedName>
    <definedName name="ttt">#REF!</definedName>
    <definedName name="typeofbidder" localSheetId="5">#REF!</definedName>
    <definedName name="typeofbidder" localSheetId="6">#REF!</definedName>
    <definedName name="typeofbidder" localSheetId="9">#REF!</definedName>
    <definedName name="typeofbidder">#REF!</definedName>
    <definedName name="uuu" localSheetId="5">#REF!</definedName>
    <definedName name="uuu" localSheetId="6">#REF!</definedName>
    <definedName name="uuu" localSheetId="9">#REF!</definedName>
    <definedName name="uuu">#REF!</definedName>
    <definedName name="yyy" localSheetId="5">#REF!</definedName>
    <definedName name="yyy" localSheetId="6">#REF!</definedName>
    <definedName name="yyy" localSheetId="9">#REF!</definedName>
    <definedName name="yyy">#REF!</definedName>
    <definedName name="Z_01ACF2E1_8E61_4459_ABC1_B6C183DEED61_.wvu.PrintArea" localSheetId="11" hidden="1">Attach!$A$1:$F$14</definedName>
    <definedName name="Z_01ACF2E1_8E61_4459_ABC1_B6C183DEED61_.wvu.PrintArea" localSheetId="7" hidden="1">'Attach-5'!$A$1:$F$14</definedName>
    <definedName name="Z_01ACF2E1_8E61_4459_ABC1_B6C183DEED61_.wvu.PrintArea" localSheetId="10" hidden="1">'Attach-7.'!$A$1:$F$14</definedName>
    <definedName name="Z_01ACF2E1_8E61_4459_ABC1_B6C183DEED61_.wvu.PrintArea" localSheetId="12" hidden="1">GD!$A$1:$G$28</definedName>
    <definedName name="Z_01ACF2E1_8E61_4459_ABC1_B6C183DEED61_.wvu.PrintArea" localSheetId="13" hidden="1">'Letter of Proposal'!$A$1:$F$64</definedName>
    <definedName name="Z_01ACF2E1_8E61_4459_ABC1_B6C183DEED61_.wvu.PrintArea" localSheetId="3" hidden="1">'Names of Bidder'!$B$1:$E$29</definedName>
    <definedName name="Z_01ACF2E1_8E61_4459_ABC1_B6C183DEED61_.wvu.PrintTitles" localSheetId="11" hidden="1">Attach!$14:$14</definedName>
    <definedName name="Z_01ACF2E1_8E61_4459_ABC1_B6C183DEED61_.wvu.PrintTitles" localSheetId="7" hidden="1">'Attach-5'!$14:$14</definedName>
    <definedName name="Z_01ACF2E1_8E61_4459_ABC1_B6C183DEED61_.wvu.PrintTitles" localSheetId="10" hidden="1">'Attach-7.'!$14:$14</definedName>
    <definedName name="Z_01ACF2E1_8E61_4459_ABC1_B6C183DEED61_.wvu.PrintTitles" localSheetId="12" hidden="1">GD!#REF!</definedName>
    <definedName name="Z_091A6405_72DB_46E0_B81A_EC53A5C58396_.wvu.Cols" localSheetId="11" hidden="1">Attach!$I:$I</definedName>
    <definedName name="Z_091A6405_72DB_46E0_B81A_EC53A5C58396_.wvu.Cols" localSheetId="7" hidden="1">'Attach-5'!$I:$I</definedName>
    <definedName name="Z_091A6405_72DB_46E0_B81A_EC53A5C58396_.wvu.Cols" localSheetId="10" hidden="1">'Attach-7.'!$I:$I</definedName>
    <definedName name="Z_091A6405_72DB_46E0_B81A_EC53A5C58396_.wvu.Cols" localSheetId="12" hidden="1">GD!$AD:$AJ</definedName>
    <definedName name="Z_091A6405_72DB_46E0_B81A_EC53A5C58396_.wvu.Cols" localSheetId="3" hidden="1">'Names of Bidder'!$L:$L</definedName>
    <definedName name="Z_091A6405_72DB_46E0_B81A_EC53A5C58396_.wvu.FilterData" localSheetId="11" hidden="1">Attach!#REF!</definedName>
    <definedName name="Z_091A6405_72DB_46E0_B81A_EC53A5C58396_.wvu.FilterData" localSheetId="7" hidden="1">'Attach-5'!#REF!</definedName>
    <definedName name="Z_091A6405_72DB_46E0_B81A_EC53A5C58396_.wvu.FilterData" localSheetId="10" hidden="1">'Attach-7.'!#REF!</definedName>
    <definedName name="Z_091A6405_72DB_46E0_B81A_EC53A5C58396_.wvu.PrintArea" localSheetId="11" hidden="1">Attach!$A$1:$F$14</definedName>
    <definedName name="Z_091A6405_72DB_46E0_B81A_EC53A5C58396_.wvu.PrintArea" localSheetId="7" hidden="1">'Attach-5'!$A$1:$F$14</definedName>
    <definedName name="Z_091A6405_72DB_46E0_B81A_EC53A5C58396_.wvu.PrintArea" localSheetId="10" hidden="1">'Attach-7.'!$A$1:$F$14</definedName>
    <definedName name="Z_091A6405_72DB_46E0_B81A_EC53A5C58396_.wvu.PrintArea" localSheetId="12" hidden="1">GD!$A$1:$G$28</definedName>
    <definedName name="Z_091A6405_72DB_46E0_B81A_EC53A5C58396_.wvu.PrintArea" localSheetId="2" hidden="1">Instructions!$A$6:$C$25</definedName>
    <definedName name="Z_091A6405_72DB_46E0_B81A_EC53A5C58396_.wvu.PrintArea" localSheetId="13" hidden="1">'Letter of Proposal'!$A$1:$F$64</definedName>
    <definedName name="Z_091A6405_72DB_46E0_B81A_EC53A5C58396_.wvu.PrintArea" localSheetId="3" hidden="1">'Names of Bidder'!$B$1:$E$29</definedName>
    <definedName name="Z_091A6405_72DB_46E0_B81A_EC53A5C58396_.wvu.PrintArea" localSheetId="14" hidden="1">'Q &amp; C'!$A$1:$F$43</definedName>
    <definedName name="Z_091A6405_72DB_46E0_B81A_EC53A5C58396_.wvu.PrintArea" localSheetId="15" hidden="1">'T &amp; D'!$A$1:$E$12</definedName>
    <definedName name="Z_091A6405_72DB_46E0_B81A_EC53A5C58396_.wvu.PrintTitles" localSheetId="11" hidden="1">Attach!$14:$14</definedName>
    <definedName name="Z_091A6405_72DB_46E0_B81A_EC53A5C58396_.wvu.PrintTitles" localSheetId="7" hidden="1">'Attach-5'!$14:$14</definedName>
    <definedName name="Z_091A6405_72DB_46E0_B81A_EC53A5C58396_.wvu.PrintTitles" localSheetId="10" hidden="1">'Attach-7.'!$14:$14</definedName>
    <definedName name="Z_091A6405_72DB_46E0_B81A_EC53A5C58396_.wvu.PrintTitles" localSheetId="12" hidden="1">GD!#REF!</definedName>
    <definedName name="Z_091A6405_72DB_46E0_B81A_EC53A5C58396_.wvu.Rows" localSheetId="1" hidden="1">Cover!$7:$7</definedName>
    <definedName name="Z_091A6405_72DB_46E0_B81A_EC53A5C58396_.wvu.Rows" localSheetId="12" hidden="1">GD!$104:$222</definedName>
    <definedName name="Z_14D7F02E_BCCA_4517_ABC7_537FF4AEB67A_.wvu.Cols" localSheetId="12" hidden="1">GD!$AD:$AJ</definedName>
    <definedName name="Z_14D7F02E_BCCA_4517_ABC7_537FF4AEB67A_.wvu.FilterData" localSheetId="11" hidden="1">Attach!#REF!</definedName>
    <definedName name="Z_14D7F02E_BCCA_4517_ABC7_537FF4AEB67A_.wvu.FilterData" localSheetId="7" hidden="1">'Attach-5'!#REF!</definedName>
    <definedName name="Z_14D7F02E_BCCA_4517_ABC7_537FF4AEB67A_.wvu.FilterData" localSheetId="10" hidden="1">'Attach-7.'!#REF!</definedName>
    <definedName name="Z_14D7F02E_BCCA_4517_ABC7_537FF4AEB67A_.wvu.PrintArea" localSheetId="11" hidden="1">Attach!$A$1:$F$14</definedName>
    <definedName name="Z_14D7F02E_BCCA_4517_ABC7_537FF4AEB67A_.wvu.PrintArea" localSheetId="7" hidden="1">'Attach-5'!$A$1:$F$14</definedName>
    <definedName name="Z_14D7F02E_BCCA_4517_ABC7_537FF4AEB67A_.wvu.PrintArea" localSheetId="10" hidden="1">'Attach-7.'!$A$1:$F$14</definedName>
    <definedName name="Z_14D7F02E_BCCA_4517_ABC7_537FF4AEB67A_.wvu.PrintArea" localSheetId="12" hidden="1">GD!$A$1:$G$28</definedName>
    <definedName name="Z_14D7F02E_BCCA_4517_ABC7_537FF4AEB67A_.wvu.PrintArea" localSheetId="2" hidden="1">Instructions!$A$6:$C$25</definedName>
    <definedName name="Z_14D7F02E_BCCA_4517_ABC7_537FF4AEB67A_.wvu.PrintArea" localSheetId="13" hidden="1">'Letter of Proposal'!$A$1:$F$64</definedName>
    <definedName name="Z_14D7F02E_BCCA_4517_ABC7_537FF4AEB67A_.wvu.PrintArea" localSheetId="3" hidden="1">'Names of Bidder'!$B$1:$E$29</definedName>
    <definedName name="Z_14D7F02E_BCCA_4517_ABC7_537FF4AEB67A_.wvu.PrintTitles" localSheetId="11" hidden="1">Attach!$14:$14</definedName>
    <definedName name="Z_14D7F02E_BCCA_4517_ABC7_537FF4AEB67A_.wvu.PrintTitles" localSheetId="7" hidden="1">'Attach-5'!$14:$14</definedName>
    <definedName name="Z_14D7F02E_BCCA_4517_ABC7_537FF4AEB67A_.wvu.PrintTitles" localSheetId="10" hidden="1">'Attach-7.'!$14:$14</definedName>
    <definedName name="Z_14D7F02E_BCCA_4517_ABC7_537FF4AEB67A_.wvu.PrintTitles" localSheetId="12" hidden="1">GD!#REF!</definedName>
    <definedName name="Z_14D7F02E_BCCA_4517_ABC7_537FF4AEB67A_.wvu.Rows" localSheetId="12" hidden="1">GD!$104:$222</definedName>
    <definedName name="Z_1FD9ACA5_802E_4240_ABEA_3FAA854014ED_.wvu.Cols" localSheetId="5" hidden="1">'Attach-3'!$H:$H</definedName>
    <definedName name="Z_1FD9ACA5_802E_4240_ABEA_3FAA854014ED_.wvu.Cols" localSheetId="6" hidden="1">'Attach-4'!$H:$H</definedName>
    <definedName name="Z_1FD9ACA5_802E_4240_ABEA_3FAA854014ED_.wvu.Cols" localSheetId="8" hidden="1">'Attach-6'!$H:$H</definedName>
    <definedName name="Z_1FD9ACA5_802E_4240_ABEA_3FAA854014ED_.wvu.Cols" localSheetId="9" hidden="1">'Attach-7'!$H:$H</definedName>
    <definedName name="Z_1FD9ACA5_802E_4240_ABEA_3FAA854014ED_.wvu.PrintArea" localSheetId="5" hidden="1">'Attach-3'!$A$1:$E$37</definedName>
    <definedName name="Z_1FD9ACA5_802E_4240_ABEA_3FAA854014ED_.wvu.PrintArea" localSheetId="6" hidden="1">'Attach-4'!$A$1:$E$34</definedName>
    <definedName name="Z_1FD9ACA5_802E_4240_ABEA_3FAA854014ED_.wvu.PrintArea" localSheetId="8" hidden="1">'Attach-6'!$A$1:$E$66</definedName>
    <definedName name="Z_1FD9ACA5_802E_4240_ABEA_3FAA854014ED_.wvu.PrintArea" localSheetId="9" hidden="1">'Attach-7'!$A$1:$E$69</definedName>
    <definedName name="Z_1FD9ACA5_802E_4240_ABEA_3FAA854014ED_.wvu.Rows" localSheetId="5" hidden="1">'Attach-3'!$13:$13</definedName>
    <definedName name="Z_1FD9ACA5_802E_4240_ABEA_3FAA854014ED_.wvu.Rows" localSheetId="6" hidden="1">'Attach-4'!$13:$13</definedName>
    <definedName name="Z_1FD9ACA5_802E_4240_ABEA_3FAA854014ED_.wvu.Rows" localSheetId="8" hidden="1">'Attach-6'!$13:$13</definedName>
    <definedName name="Z_1FD9ACA5_802E_4240_ABEA_3FAA854014ED_.wvu.Rows" localSheetId="9" hidden="1">'Attach-7'!$13:$13</definedName>
    <definedName name="Z_27A45B7A_04F2_4516_B80B_5ED0825D4ED3_.wvu.Cols" localSheetId="11" hidden="1">Attach!$I:$I</definedName>
    <definedName name="Z_27A45B7A_04F2_4516_B80B_5ED0825D4ED3_.wvu.Cols" localSheetId="7" hidden="1">'Attach-5'!$I:$I</definedName>
    <definedName name="Z_27A45B7A_04F2_4516_B80B_5ED0825D4ED3_.wvu.Cols" localSheetId="10" hidden="1">'Attach-7.'!$I:$I</definedName>
    <definedName name="Z_27A45B7A_04F2_4516_B80B_5ED0825D4ED3_.wvu.Cols" localSheetId="12" hidden="1">GD!$AD:$AJ</definedName>
    <definedName name="Z_27A45B7A_04F2_4516_B80B_5ED0825D4ED3_.wvu.Cols" localSheetId="3" hidden="1">'Names of Bidder'!$L:$L</definedName>
    <definedName name="Z_27A45B7A_04F2_4516_B80B_5ED0825D4ED3_.wvu.FilterData" localSheetId="11" hidden="1">Attach!#REF!</definedName>
    <definedName name="Z_27A45B7A_04F2_4516_B80B_5ED0825D4ED3_.wvu.FilterData" localSheetId="7" hidden="1">'Attach-5'!#REF!</definedName>
    <definedName name="Z_27A45B7A_04F2_4516_B80B_5ED0825D4ED3_.wvu.FilterData" localSheetId="10" hidden="1">'Attach-7.'!#REF!</definedName>
    <definedName name="Z_27A45B7A_04F2_4516_B80B_5ED0825D4ED3_.wvu.PrintArea" localSheetId="11" hidden="1">Attach!$A$1:$F$14</definedName>
    <definedName name="Z_27A45B7A_04F2_4516_B80B_5ED0825D4ED3_.wvu.PrintArea" localSheetId="7" hidden="1">'Attach-5'!$A$1:$F$14</definedName>
    <definedName name="Z_27A45B7A_04F2_4516_B80B_5ED0825D4ED3_.wvu.PrintArea" localSheetId="10" hidden="1">'Attach-7.'!$A$1:$F$14</definedName>
    <definedName name="Z_27A45B7A_04F2_4516_B80B_5ED0825D4ED3_.wvu.PrintArea" localSheetId="12" hidden="1">GD!$A$1:$G$28</definedName>
    <definedName name="Z_27A45B7A_04F2_4516_B80B_5ED0825D4ED3_.wvu.PrintArea" localSheetId="2" hidden="1">Instructions!$A$6:$C$25</definedName>
    <definedName name="Z_27A45B7A_04F2_4516_B80B_5ED0825D4ED3_.wvu.PrintArea" localSheetId="13" hidden="1">'Letter of Proposal'!$A$1:$F$64</definedName>
    <definedName name="Z_27A45B7A_04F2_4516_B80B_5ED0825D4ED3_.wvu.PrintArea" localSheetId="3" hidden="1">'Names of Bidder'!$B$1:$E$29</definedName>
    <definedName name="Z_27A45B7A_04F2_4516_B80B_5ED0825D4ED3_.wvu.PrintArea" localSheetId="14" hidden="1">'Q &amp; C'!$A$1:$F$43</definedName>
    <definedName name="Z_27A45B7A_04F2_4516_B80B_5ED0825D4ED3_.wvu.PrintArea" localSheetId="15" hidden="1">'T &amp; D'!$A$1:$E$12</definedName>
    <definedName name="Z_27A45B7A_04F2_4516_B80B_5ED0825D4ED3_.wvu.PrintTitles" localSheetId="11" hidden="1">Attach!$14:$14</definedName>
    <definedName name="Z_27A45B7A_04F2_4516_B80B_5ED0825D4ED3_.wvu.PrintTitles" localSheetId="7" hidden="1">'Attach-5'!$14:$14</definedName>
    <definedName name="Z_27A45B7A_04F2_4516_B80B_5ED0825D4ED3_.wvu.PrintTitles" localSheetId="10" hidden="1">'Attach-7.'!$14:$14</definedName>
    <definedName name="Z_27A45B7A_04F2_4516_B80B_5ED0825D4ED3_.wvu.PrintTitles" localSheetId="12" hidden="1">GD!#REF!</definedName>
    <definedName name="Z_27A45B7A_04F2_4516_B80B_5ED0825D4ED3_.wvu.Rows" localSheetId="1" hidden="1">Cover!$7:$7</definedName>
    <definedName name="Z_27A45B7A_04F2_4516_B80B_5ED0825D4ED3_.wvu.Rows" localSheetId="12" hidden="1">GD!$104:$222</definedName>
    <definedName name="Z_2CE5BBB8_7D2C_4EA1_98DE_92BEDF0C8A97_.wvu.Cols" localSheetId="11" hidden="1">Attach!$G:$I,Attach!$S:$Y</definedName>
    <definedName name="Z_2CE5BBB8_7D2C_4EA1_98DE_92BEDF0C8A97_.wvu.Cols" localSheetId="7" hidden="1">'Attach-5'!$G:$I,'Attach-5'!$S:$Y</definedName>
    <definedName name="Z_2CE5BBB8_7D2C_4EA1_98DE_92BEDF0C8A97_.wvu.Cols" localSheetId="10" hidden="1">'Attach-7.'!$G:$I,'Attach-7.'!$S:$Y</definedName>
    <definedName name="Z_2CE5BBB8_7D2C_4EA1_98DE_92BEDF0C8A97_.wvu.Cols" localSheetId="12" hidden="1">GD!$D:$D,GD!$F:$G,GD!$AD:$AJ</definedName>
    <definedName name="Z_2CE5BBB8_7D2C_4EA1_98DE_92BEDF0C8A97_.wvu.Cols" localSheetId="3" hidden="1">'Names of Bidder'!$L:$L</definedName>
    <definedName name="Z_2CE5BBB8_7D2C_4EA1_98DE_92BEDF0C8A97_.wvu.FilterData" localSheetId="11" hidden="1">Attach!$D$1:$D$116</definedName>
    <definedName name="Z_2CE5BBB8_7D2C_4EA1_98DE_92BEDF0C8A97_.wvu.FilterData" localSheetId="7" hidden="1">'Attach-5'!$D$1:$D$118</definedName>
    <definedName name="Z_2CE5BBB8_7D2C_4EA1_98DE_92BEDF0C8A97_.wvu.FilterData" localSheetId="10" hidden="1">'Attach-7.'!$D$1:$D$119</definedName>
    <definedName name="Z_2CE5BBB8_7D2C_4EA1_98DE_92BEDF0C8A97_.wvu.PrintArea" localSheetId="11" hidden="1">Attach!$A$1:$F$17</definedName>
    <definedName name="Z_2CE5BBB8_7D2C_4EA1_98DE_92BEDF0C8A97_.wvu.PrintArea" localSheetId="7" hidden="1">'Attach-5'!$A$1:$F$18</definedName>
    <definedName name="Z_2CE5BBB8_7D2C_4EA1_98DE_92BEDF0C8A97_.wvu.PrintArea" localSheetId="10" hidden="1">'Attach-7.'!$A$1:$F$20</definedName>
    <definedName name="Z_2CE5BBB8_7D2C_4EA1_98DE_92BEDF0C8A97_.wvu.PrintArea" localSheetId="12" hidden="1">GD!$A$1:$E$25</definedName>
    <definedName name="Z_2CE5BBB8_7D2C_4EA1_98DE_92BEDF0C8A97_.wvu.PrintArea" localSheetId="2" hidden="1">Instructions!$A$6:$C$25</definedName>
    <definedName name="Z_2CE5BBB8_7D2C_4EA1_98DE_92BEDF0C8A97_.wvu.PrintArea" localSheetId="13" hidden="1">'Letter of Proposal'!$A$1:$F$64</definedName>
    <definedName name="Z_2CE5BBB8_7D2C_4EA1_98DE_92BEDF0C8A97_.wvu.PrintArea" localSheetId="3" hidden="1">'Names of Bidder'!$B$1:$G$32</definedName>
    <definedName name="Z_2CE5BBB8_7D2C_4EA1_98DE_92BEDF0C8A97_.wvu.PrintArea" localSheetId="14" hidden="1">'Q &amp; C'!$A$1:$F$43</definedName>
    <definedName name="Z_2CE5BBB8_7D2C_4EA1_98DE_92BEDF0C8A97_.wvu.PrintArea" localSheetId="15" hidden="1">'T &amp; D'!$A$1:$E$12</definedName>
    <definedName name="Z_2CE5BBB8_7D2C_4EA1_98DE_92BEDF0C8A97_.wvu.PrintTitles" localSheetId="11" hidden="1">Attach!$14:$14</definedName>
    <definedName name="Z_2CE5BBB8_7D2C_4EA1_98DE_92BEDF0C8A97_.wvu.PrintTitles" localSheetId="7" hidden="1">'Attach-5'!$14:$14</definedName>
    <definedName name="Z_2CE5BBB8_7D2C_4EA1_98DE_92BEDF0C8A97_.wvu.PrintTitles" localSheetId="10" hidden="1">'Attach-7.'!$14:$14</definedName>
    <definedName name="Z_2CE5BBB8_7D2C_4EA1_98DE_92BEDF0C8A97_.wvu.Rows" localSheetId="11" hidden="1">Attach!#REF!,Attach!#REF!,Attach!#REF!,Attach!#REF!,Attach!#REF!,Attach!#REF!,Attach!#REF!,Attach!#REF!</definedName>
    <definedName name="Z_2CE5BBB8_7D2C_4EA1_98DE_92BEDF0C8A97_.wvu.Rows" localSheetId="7" hidden="1">'Attach-5'!#REF!,'Attach-5'!#REF!,'Attach-5'!#REF!,'Attach-5'!#REF!,'Attach-5'!#REF!,'Attach-5'!#REF!,'Attach-5'!#REF!,'Attach-5'!#REF!</definedName>
    <definedName name="Z_2CE5BBB8_7D2C_4EA1_98DE_92BEDF0C8A97_.wvu.Rows" localSheetId="10" hidden="1">'Attach-7.'!#REF!,'Attach-7.'!#REF!,'Attach-7.'!#REF!,'Attach-7.'!#REF!,'Attach-7.'!#REF!,'Attach-7.'!#REF!,'Attach-7.'!#REF!,'Attach-7.'!#REF!</definedName>
    <definedName name="Z_2CE5BBB8_7D2C_4EA1_98DE_92BEDF0C8A97_.wvu.Rows" localSheetId="1" hidden="1">Cover!$7:$7</definedName>
    <definedName name="Z_2CE5BBB8_7D2C_4EA1_98DE_92BEDF0C8A97_.wvu.Rows" localSheetId="12" hidden="1">GD!$104:$222</definedName>
    <definedName name="Z_3052A1A2_B757_4BA3_A10C_4EAB97DDF110_.wvu.Cols" localSheetId="11" hidden="1">Attach!$H:$H,Attach!$S:$Y</definedName>
    <definedName name="Z_3052A1A2_B757_4BA3_A10C_4EAB97DDF110_.wvu.Cols" localSheetId="5" hidden="1">'Attach-3'!$H:$H</definedName>
    <definedName name="Z_3052A1A2_B757_4BA3_A10C_4EAB97DDF110_.wvu.Cols" localSheetId="6" hidden="1">'Attach-4'!$H:$H</definedName>
    <definedName name="Z_3052A1A2_B757_4BA3_A10C_4EAB97DDF110_.wvu.Cols" localSheetId="7" hidden="1">'Attach-5'!$S:$Y</definedName>
    <definedName name="Z_3052A1A2_B757_4BA3_A10C_4EAB97DDF110_.wvu.Cols" localSheetId="8" hidden="1">'Attach-6'!$H:$H</definedName>
    <definedName name="Z_3052A1A2_B757_4BA3_A10C_4EAB97DDF110_.wvu.Cols" localSheetId="9" hidden="1">'Attach-7'!$H:$H</definedName>
    <definedName name="Z_3052A1A2_B757_4BA3_A10C_4EAB97DDF110_.wvu.Cols" localSheetId="10" hidden="1">'Attach-7.'!$H:$H,'Attach-7.'!$S:$Y</definedName>
    <definedName name="Z_3052A1A2_B757_4BA3_A10C_4EAB97DDF110_.wvu.Cols" localSheetId="12" hidden="1">GD!$D:$D,GD!$F:$G,GD!$AD:$AJ</definedName>
    <definedName name="Z_3052A1A2_B757_4BA3_A10C_4EAB97DDF110_.wvu.Cols" localSheetId="13" hidden="1">'Letter of Proposal'!$K:$K</definedName>
    <definedName name="Z_3052A1A2_B757_4BA3_A10C_4EAB97DDF110_.wvu.Cols" localSheetId="3" hidden="1">'Names of Bidder'!$J:$J,'Names of Bidder'!$L:$L</definedName>
    <definedName name="Z_3052A1A2_B757_4BA3_A10C_4EAB97DDF110_.wvu.FilterData" localSheetId="11" hidden="1">Attach!$D$1:$D$116</definedName>
    <definedName name="Z_3052A1A2_B757_4BA3_A10C_4EAB97DDF110_.wvu.FilterData" localSheetId="7" hidden="1">'Attach-5'!$D$1:$D$118</definedName>
    <definedName name="Z_3052A1A2_B757_4BA3_A10C_4EAB97DDF110_.wvu.FilterData" localSheetId="10" hidden="1">'Attach-7.'!$D$1:$D$119</definedName>
    <definedName name="Z_3052A1A2_B757_4BA3_A10C_4EAB97DDF110_.wvu.PrintArea" localSheetId="11" hidden="1">Attach!$A$1:$F$18</definedName>
    <definedName name="Z_3052A1A2_B757_4BA3_A10C_4EAB97DDF110_.wvu.PrintArea" localSheetId="5" hidden="1">'Attach-3'!$A$1:$E$37</definedName>
    <definedName name="Z_3052A1A2_B757_4BA3_A10C_4EAB97DDF110_.wvu.PrintArea" localSheetId="6" hidden="1">'Attach-4'!$A$1:$E$34</definedName>
    <definedName name="Z_3052A1A2_B757_4BA3_A10C_4EAB97DDF110_.wvu.PrintArea" localSheetId="7" hidden="1">'Attach-5'!$A$1:$F$19</definedName>
    <definedName name="Z_3052A1A2_B757_4BA3_A10C_4EAB97DDF110_.wvu.PrintArea" localSheetId="8" hidden="1">'Attach-6'!$A$1:$E$66</definedName>
    <definedName name="Z_3052A1A2_B757_4BA3_A10C_4EAB97DDF110_.wvu.PrintArea" localSheetId="9" hidden="1">'Attach-7'!$A$1:$E$69</definedName>
    <definedName name="Z_3052A1A2_B757_4BA3_A10C_4EAB97DDF110_.wvu.PrintArea" localSheetId="10" hidden="1">'Attach-7.'!$A$1:$F$21</definedName>
    <definedName name="Z_3052A1A2_B757_4BA3_A10C_4EAB97DDF110_.wvu.PrintArea" localSheetId="12" hidden="1">GD!$A$1:$E$25</definedName>
    <definedName name="Z_3052A1A2_B757_4BA3_A10C_4EAB97DDF110_.wvu.PrintArea" localSheetId="2" hidden="1">Instructions!$A$6:$C$25</definedName>
    <definedName name="Z_3052A1A2_B757_4BA3_A10C_4EAB97DDF110_.wvu.PrintArea" localSheetId="13" hidden="1">'Letter of Proposal'!$A$1:$F$64</definedName>
    <definedName name="Z_3052A1A2_B757_4BA3_A10C_4EAB97DDF110_.wvu.PrintArea" localSheetId="3" hidden="1">'Names of Bidder'!$B$1:$G$32</definedName>
    <definedName name="Z_3052A1A2_B757_4BA3_A10C_4EAB97DDF110_.wvu.PrintArea" localSheetId="14" hidden="1">'Q &amp; C'!$A$1:$F$43</definedName>
    <definedName name="Z_3052A1A2_B757_4BA3_A10C_4EAB97DDF110_.wvu.PrintArea" localSheetId="15" hidden="1">'T &amp; D'!$A$1:$E$12</definedName>
    <definedName name="Z_3052A1A2_B757_4BA3_A10C_4EAB97DDF110_.wvu.PrintTitles" localSheetId="11" hidden="1">Attach!$14:$14</definedName>
    <definedName name="Z_3052A1A2_B757_4BA3_A10C_4EAB97DDF110_.wvu.PrintTitles" localSheetId="7" hidden="1">'Attach-5'!$14:$14</definedName>
    <definedName name="Z_3052A1A2_B757_4BA3_A10C_4EAB97DDF110_.wvu.PrintTitles" localSheetId="10" hidden="1">'Attach-7.'!$14:$14</definedName>
    <definedName name="Z_3052A1A2_B757_4BA3_A10C_4EAB97DDF110_.wvu.Rows" localSheetId="5" hidden="1">'Attach-3'!$13:$21</definedName>
    <definedName name="Z_3052A1A2_B757_4BA3_A10C_4EAB97DDF110_.wvu.Rows" localSheetId="6" hidden="1">'Attach-4'!$13:$21</definedName>
    <definedName name="Z_3052A1A2_B757_4BA3_A10C_4EAB97DDF110_.wvu.Rows" localSheetId="8" hidden="1">'Attach-6'!$13:$21</definedName>
    <definedName name="Z_3052A1A2_B757_4BA3_A10C_4EAB97DDF110_.wvu.Rows" localSheetId="9" hidden="1">'Attach-7'!$13:$21</definedName>
    <definedName name="Z_3052A1A2_B757_4BA3_A10C_4EAB97DDF110_.wvu.Rows" localSheetId="1" hidden="1">Cover!$7:$7</definedName>
    <definedName name="Z_3052A1A2_B757_4BA3_A10C_4EAB97DDF110_.wvu.Rows" localSheetId="12" hidden="1">GD!$104:$222</definedName>
    <definedName name="Z_3052A1A2_B757_4BA3_A10C_4EAB97DDF110_.wvu.Rows" localSheetId="2" hidden="1">Instructions!$15:$17</definedName>
    <definedName name="Z_3052A1A2_B757_4BA3_A10C_4EAB97DDF110_.wvu.Rows" localSheetId="13" hidden="1">'Letter of Proposal'!#REF!</definedName>
    <definedName name="Z_3052A1A2_B757_4BA3_A10C_4EAB97DDF110_.wvu.Rows" localSheetId="3" hidden="1">'Names of Bidder'!$6:$7,'Names of Bidder'!$17:$26</definedName>
    <definedName name="Z_38BADFEC_005D_4348_A1C4_C10C151F5DFC_.wvu.Cols" localSheetId="11" hidden="1">Attach!$H:$AL</definedName>
    <definedName name="Z_38BADFEC_005D_4348_A1C4_C10C151F5DFC_.wvu.Cols" localSheetId="7" hidden="1">'Attach-5'!$H:$AL</definedName>
    <definedName name="Z_38BADFEC_005D_4348_A1C4_C10C151F5DFC_.wvu.Cols" localSheetId="10" hidden="1">'Attach-7.'!$H:$AL</definedName>
    <definedName name="Z_38BADFEC_005D_4348_A1C4_C10C151F5DFC_.wvu.Cols" localSheetId="12" hidden="1">GD!$D:$D,GD!$F:$G,GD!$AD:$AJ</definedName>
    <definedName name="Z_38BADFEC_005D_4348_A1C4_C10C151F5DFC_.wvu.Cols" localSheetId="3" hidden="1">'Names of Bidder'!$L:$L</definedName>
    <definedName name="Z_38BADFEC_005D_4348_A1C4_C10C151F5DFC_.wvu.FilterData" localSheetId="11" hidden="1">Attach!#REF!</definedName>
    <definedName name="Z_38BADFEC_005D_4348_A1C4_C10C151F5DFC_.wvu.FilterData" localSheetId="7" hidden="1">'Attach-5'!#REF!</definedName>
    <definedName name="Z_38BADFEC_005D_4348_A1C4_C10C151F5DFC_.wvu.FilterData" localSheetId="10" hidden="1">'Attach-7.'!#REF!</definedName>
    <definedName name="Z_38BADFEC_005D_4348_A1C4_C10C151F5DFC_.wvu.PrintArea" localSheetId="11" hidden="1">Attach!$A$1:$F$14</definedName>
    <definedName name="Z_38BADFEC_005D_4348_A1C4_C10C151F5DFC_.wvu.PrintArea" localSheetId="7" hidden="1">'Attach-5'!$A$1:$F$14</definedName>
    <definedName name="Z_38BADFEC_005D_4348_A1C4_C10C151F5DFC_.wvu.PrintArea" localSheetId="10" hidden="1">'Attach-7.'!$A$1:$F$14</definedName>
    <definedName name="Z_38BADFEC_005D_4348_A1C4_C10C151F5DFC_.wvu.PrintArea" localSheetId="12" hidden="1">GD!$A$1:$E$25</definedName>
    <definedName name="Z_38BADFEC_005D_4348_A1C4_C10C151F5DFC_.wvu.PrintArea" localSheetId="2" hidden="1">Instructions!$A$6:$C$25</definedName>
    <definedName name="Z_38BADFEC_005D_4348_A1C4_C10C151F5DFC_.wvu.PrintArea" localSheetId="13" hidden="1">'Letter of Proposal'!$A$1:$F$64</definedName>
    <definedName name="Z_38BADFEC_005D_4348_A1C4_C10C151F5DFC_.wvu.PrintArea" localSheetId="3" hidden="1">'Names of Bidder'!$B$1:$G$32</definedName>
    <definedName name="Z_38BADFEC_005D_4348_A1C4_C10C151F5DFC_.wvu.PrintArea" localSheetId="14" hidden="1">'Q &amp; C'!$A$1:$F$43</definedName>
    <definedName name="Z_38BADFEC_005D_4348_A1C4_C10C151F5DFC_.wvu.PrintArea" localSheetId="15" hidden="1">'T &amp; D'!$A$1:$E$12</definedName>
    <definedName name="Z_38BADFEC_005D_4348_A1C4_C10C151F5DFC_.wvu.PrintTitles" localSheetId="11" hidden="1">Attach!$14:$14</definedName>
    <definedName name="Z_38BADFEC_005D_4348_A1C4_C10C151F5DFC_.wvu.PrintTitles" localSheetId="7" hidden="1">'Attach-5'!$14:$14</definedName>
    <definedName name="Z_38BADFEC_005D_4348_A1C4_C10C151F5DFC_.wvu.PrintTitles" localSheetId="10" hidden="1">'Attach-7.'!$14:$14</definedName>
    <definedName name="Z_38BADFEC_005D_4348_A1C4_C10C151F5DFC_.wvu.Rows" localSheetId="11" hidden="1">Attach!#REF!,Attach!#REF!,Attach!#REF!,Attach!#REF!,Attach!#REF!,Attach!#REF!,Attach!#REF!,Attach!#REF!,Attach!#REF!,Attach!#REF!,Attach!#REF!,Attach!#REF!,Attach!#REF!,Attach!#REF!,Attach!#REF!,Attach!#REF!,Attach!#REF!,Attach!#REF!,Attach!#REF!,Attach!#REF!,Attach!#REF!,Attach!#REF!,Attach!#REF!,Attach!#REF!,Attach!#REF!,Attach!#REF!,Attach!#REF!,Attach!#REF!,Attach!#REF!,Attach!#REF!</definedName>
    <definedName name="Z_38BADFEC_005D_4348_A1C4_C10C151F5DFC_.wvu.Rows" localSheetId="7" hidden="1">'Attach-5'!#REF!,'Attach-5'!#REF!,'Attach-5'!#REF!,'Attach-5'!#REF!,'Attach-5'!#REF!,'Attach-5'!#REF!,'Attach-5'!#REF!,'Attach-5'!#REF!,'Attach-5'!#REF!,'Attach-5'!#REF!,'Attach-5'!#REF!,'Attach-5'!#REF!,'Attach-5'!#REF!,'Attach-5'!#REF!,'Attach-5'!#REF!,'Attach-5'!#REF!,'Attach-5'!#REF!,'Attach-5'!#REF!,'Attach-5'!#REF!,'Attach-5'!#REF!,'Attach-5'!#REF!,'Attach-5'!#REF!,'Attach-5'!#REF!,'Attach-5'!#REF!,'Attach-5'!#REF!,'Attach-5'!#REF!,'Attach-5'!#REF!,'Attach-5'!#REF!,'Attach-5'!#REF!,'Attach-5'!#REF!</definedName>
    <definedName name="Z_38BADFEC_005D_4348_A1C4_C10C151F5DFC_.wvu.Rows" localSheetId="10" hidden="1">'Attach-7.'!#REF!,'Attach-7.'!#REF!,'Attach-7.'!#REF!,'Attach-7.'!#REF!,'Attach-7.'!#REF!,'Attach-7.'!#REF!,'Attach-7.'!#REF!,'Attach-7.'!#REF!,'Attach-7.'!#REF!,'Attach-7.'!#REF!,'Attach-7.'!#REF!,'Attach-7.'!#REF!,'Attach-7.'!#REF!,'Attach-7.'!#REF!,'Attach-7.'!#REF!,'Attach-7.'!#REF!,'Attach-7.'!#REF!,'Attach-7.'!#REF!,'Attach-7.'!#REF!,'Attach-7.'!#REF!,'Attach-7.'!#REF!,'Attach-7.'!#REF!,'Attach-7.'!#REF!,'Attach-7.'!#REF!,'Attach-7.'!#REF!,'Attach-7.'!#REF!,'Attach-7.'!#REF!,'Attach-7.'!#REF!,'Attach-7.'!#REF!,'Attach-7.'!#REF!</definedName>
    <definedName name="Z_38BADFEC_005D_4348_A1C4_C10C151F5DFC_.wvu.Rows" localSheetId="1" hidden="1">Cover!$7:$7</definedName>
    <definedName name="Z_38BADFEC_005D_4348_A1C4_C10C151F5DFC_.wvu.Rows" localSheetId="12" hidden="1">GD!$21:$23,GD!$104:$222</definedName>
    <definedName name="Z_3AF5D368_0F40_4903_B06B_A4E8DE0BBD2F_.wvu.Cols" localSheetId="11" hidden="1">Attach!$I:$I</definedName>
    <definedName name="Z_3AF5D368_0F40_4903_B06B_A4E8DE0BBD2F_.wvu.Cols" localSheetId="7" hidden="1">'Attach-5'!$I:$I</definedName>
    <definedName name="Z_3AF5D368_0F40_4903_B06B_A4E8DE0BBD2F_.wvu.Cols" localSheetId="10" hidden="1">'Attach-7.'!$I:$I</definedName>
    <definedName name="Z_3AF5D368_0F40_4903_B06B_A4E8DE0BBD2F_.wvu.Cols" localSheetId="12" hidden="1">GD!$AD:$AJ</definedName>
    <definedName name="Z_3AF5D368_0F40_4903_B06B_A4E8DE0BBD2F_.wvu.Cols" localSheetId="3" hidden="1">'Names of Bidder'!$L:$L</definedName>
    <definedName name="Z_3AF5D368_0F40_4903_B06B_A4E8DE0BBD2F_.wvu.FilterData" localSheetId="11" hidden="1">Attach!#REF!</definedName>
    <definedName name="Z_3AF5D368_0F40_4903_B06B_A4E8DE0BBD2F_.wvu.FilterData" localSheetId="7" hidden="1">'Attach-5'!#REF!</definedName>
    <definedName name="Z_3AF5D368_0F40_4903_B06B_A4E8DE0BBD2F_.wvu.FilterData" localSheetId="10" hidden="1">'Attach-7.'!#REF!</definedName>
    <definedName name="Z_3AF5D368_0F40_4903_B06B_A4E8DE0BBD2F_.wvu.PrintArea" localSheetId="11" hidden="1">Attach!$A$1:$F$14</definedName>
    <definedName name="Z_3AF5D368_0F40_4903_B06B_A4E8DE0BBD2F_.wvu.PrintArea" localSheetId="7" hidden="1">'Attach-5'!$A$1:$F$14</definedName>
    <definedName name="Z_3AF5D368_0F40_4903_B06B_A4E8DE0BBD2F_.wvu.PrintArea" localSheetId="10" hidden="1">'Attach-7.'!$A$1:$F$14</definedName>
    <definedName name="Z_3AF5D368_0F40_4903_B06B_A4E8DE0BBD2F_.wvu.PrintArea" localSheetId="12" hidden="1">GD!$A$1:$G$28</definedName>
    <definedName name="Z_3AF5D368_0F40_4903_B06B_A4E8DE0BBD2F_.wvu.PrintArea" localSheetId="2" hidden="1">Instructions!$A$6:$C$25</definedName>
    <definedName name="Z_3AF5D368_0F40_4903_B06B_A4E8DE0BBD2F_.wvu.PrintArea" localSheetId="13" hidden="1">'Letter of Proposal'!$A$1:$F$64</definedName>
    <definedName name="Z_3AF5D368_0F40_4903_B06B_A4E8DE0BBD2F_.wvu.PrintArea" localSheetId="3" hidden="1">'Names of Bidder'!$B$1:$E$29</definedName>
    <definedName name="Z_3AF5D368_0F40_4903_B06B_A4E8DE0BBD2F_.wvu.PrintArea" localSheetId="14" hidden="1">'Q &amp; C'!$A$1:$F$43</definedName>
    <definedName name="Z_3AF5D368_0F40_4903_B06B_A4E8DE0BBD2F_.wvu.PrintArea" localSheetId="15" hidden="1">'T &amp; D'!$A$1:$E$12</definedName>
    <definedName name="Z_3AF5D368_0F40_4903_B06B_A4E8DE0BBD2F_.wvu.PrintTitles" localSheetId="11" hidden="1">Attach!$14:$14</definedName>
    <definedName name="Z_3AF5D368_0F40_4903_B06B_A4E8DE0BBD2F_.wvu.PrintTitles" localSheetId="7" hidden="1">'Attach-5'!$14:$14</definedName>
    <definedName name="Z_3AF5D368_0F40_4903_B06B_A4E8DE0BBD2F_.wvu.PrintTitles" localSheetId="10" hidden="1">'Attach-7.'!$14:$14</definedName>
    <definedName name="Z_3AF5D368_0F40_4903_B06B_A4E8DE0BBD2F_.wvu.PrintTitles" localSheetId="12" hidden="1">GD!#REF!</definedName>
    <definedName name="Z_3AF5D368_0F40_4903_B06B_A4E8DE0BBD2F_.wvu.Rows" localSheetId="1" hidden="1">Cover!$7:$7</definedName>
    <definedName name="Z_3AF5D368_0F40_4903_B06B_A4E8DE0BBD2F_.wvu.Rows" localSheetId="12" hidden="1">GD!$104:$222</definedName>
    <definedName name="Z_3D662AA8_535D_445A_A535_5FFD33E1146F_.wvu.PrintArea" localSheetId="14" hidden="1">'Q &amp; C'!$A$1:$F$43</definedName>
    <definedName name="Z_420F5FBD_E556_4311_8218_D9BF2725836B_.wvu.PrintArea" localSheetId="14" hidden="1">'Q &amp; C'!$A$1:$F$43</definedName>
    <definedName name="Z_43BCBF1E_CDCF_4541_8D79_87EDCECBC1FD_.wvu.Cols" localSheetId="5" hidden="1">'Attach-3'!$H:$H</definedName>
    <definedName name="Z_43BCBF1E_CDCF_4541_8D79_87EDCECBC1FD_.wvu.Cols" localSheetId="6" hidden="1">'Attach-4'!$H:$H</definedName>
    <definedName name="Z_43BCBF1E_CDCF_4541_8D79_87EDCECBC1FD_.wvu.Cols" localSheetId="8" hidden="1">'Attach-6'!$H:$H</definedName>
    <definedName name="Z_43BCBF1E_CDCF_4541_8D79_87EDCECBC1FD_.wvu.Cols" localSheetId="9" hidden="1">'Attach-7'!$H:$H</definedName>
    <definedName name="Z_43BCBF1E_CDCF_4541_8D79_87EDCECBC1FD_.wvu.PrintArea" localSheetId="5" hidden="1">'Attach-3'!$A$1:$E$38</definedName>
    <definedName name="Z_43BCBF1E_CDCF_4541_8D79_87EDCECBC1FD_.wvu.PrintArea" localSheetId="6" hidden="1">'Attach-4'!$A$1:$E$35</definedName>
    <definedName name="Z_43BCBF1E_CDCF_4541_8D79_87EDCECBC1FD_.wvu.PrintArea" localSheetId="8" hidden="1">'Attach-6'!$A$1:$E$67</definedName>
    <definedName name="Z_43BCBF1E_CDCF_4541_8D79_87EDCECBC1FD_.wvu.PrintArea" localSheetId="9" hidden="1">'Attach-7'!$A$1:$E$70</definedName>
    <definedName name="Z_43BCBF1E_CDCF_4541_8D79_87EDCECBC1FD_.wvu.Rows" localSheetId="5" hidden="1">'Attach-3'!$10:$11,'Attach-3'!$13:$13</definedName>
    <definedName name="Z_43BCBF1E_CDCF_4541_8D79_87EDCECBC1FD_.wvu.Rows" localSheetId="6" hidden="1">'Attach-4'!$10:$11,'Attach-4'!$13:$13</definedName>
    <definedName name="Z_43BCBF1E_CDCF_4541_8D79_87EDCECBC1FD_.wvu.Rows" localSheetId="8" hidden="1">'Attach-6'!$10:$11,'Attach-6'!$13:$13</definedName>
    <definedName name="Z_43BCBF1E_CDCF_4541_8D79_87EDCECBC1FD_.wvu.Rows" localSheetId="9" hidden="1">'Attach-7'!$10:$11,'Attach-7'!$13:$13</definedName>
    <definedName name="Z_44B3086C_4F7C_4BBE_9C8F_5ABC767F8862_.wvu.Cols" localSheetId="5" hidden="1">'Attach-3'!$H:$H</definedName>
    <definedName name="Z_44B3086C_4F7C_4BBE_9C8F_5ABC767F8862_.wvu.Cols" localSheetId="6" hidden="1">'Attach-4'!$H:$H</definedName>
    <definedName name="Z_44B3086C_4F7C_4BBE_9C8F_5ABC767F8862_.wvu.Cols" localSheetId="8" hidden="1">'Attach-6'!$H:$H</definedName>
    <definedName name="Z_44B3086C_4F7C_4BBE_9C8F_5ABC767F8862_.wvu.Cols" localSheetId="9" hidden="1">'Attach-7'!$H:$H</definedName>
    <definedName name="Z_44B3086C_4F7C_4BBE_9C8F_5ABC767F8862_.wvu.PrintArea" localSheetId="5" hidden="1">'Attach-3'!$A$1:$E$37</definedName>
    <definedName name="Z_44B3086C_4F7C_4BBE_9C8F_5ABC767F8862_.wvu.PrintArea" localSheetId="6" hidden="1">'Attach-4'!$A$1:$E$34</definedName>
    <definedName name="Z_44B3086C_4F7C_4BBE_9C8F_5ABC767F8862_.wvu.PrintArea" localSheetId="8" hidden="1">'Attach-6'!$A$1:$E$66</definedName>
    <definedName name="Z_44B3086C_4F7C_4BBE_9C8F_5ABC767F8862_.wvu.PrintArea" localSheetId="9" hidden="1">'Attach-7'!$A$1:$E$69</definedName>
    <definedName name="Z_44B3086C_4F7C_4BBE_9C8F_5ABC767F8862_.wvu.Rows" localSheetId="5" hidden="1">'Attach-3'!$13:$21</definedName>
    <definedName name="Z_44B3086C_4F7C_4BBE_9C8F_5ABC767F8862_.wvu.Rows" localSheetId="6" hidden="1">'Attach-4'!$13:$21</definedName>
    <definedName name="Z_44B3086C_4F7C_4BBE_9C8F_5ABC767F8862_.wvu.Rows" localSheetId="8" hidden="1">'Attach-6'!$13:$21</definedName>
    <definedName name="Z_44B3086C_4F7C_4BBE_9C8F_5ABC767F8862_.wvu.Rows" localSheetId="9" hidden="1">'Attach-7'!$13:$21</definedName>
    <definedName name="Z_467D956B_E414_49B8_976A_B616E4A07C29_.wvu.Cols" localSheetId="5" hidden="1">'Attach-3'!$H:$H</definedName>
    <definedName name="Z_467D956B_E414_49B8_976A_B616E4A07C29_.wvu.Cols" localSheetId="6" hidden="1">'Attach-4'!$H:$H</definedName>
    <definedName name="Z_467D956B_E414_49B8_976A_B616E4A07C29_.wvu.Cols" localSheetId="8" hidden="1">'Attach-6'!$H:$H</definedName>
    <definedName name="Z_467D956B_E414_49B8_976A_B616E4A07C29_.wvu.Cols" localSheetId="9" hidden="1">'Attach-7'!$H:$H</definedName>
    <definedName name="Z_467D956B_E414_49B8_976A_B616E4A07C29_.wvu.PrintArea" localSheetId="5" hidden="1">'Attach-3'!$A$1:$E$37</definedName>
    <definedName name="Z_467D956B_E414_49B8_976A_B616E4A07C29_.wvu.PrintArea" localSheetId="6" hidden="1">'Attach-4'!$A$1:$E$34</definedName>
    <definedName name="Z_467D956B_E414_49B8_976A_B616E4A07C29_.wvu.PrintArea" localSheetId="8" hidden="1">'Attach-6'!$A$1:$E$66</definedName>
    <definedName name="Z_467D956B_E414_49B8_976A_B616E4A07C29_.wvu.PrintArea" localSheetId="9" hidden="1">'Attach-7'!$A$1:$E$69</definedName>
    <definedName name="Z_467D956B_E414_49B8_976A_B616E4A07C29_.wvu.Rows" localSheetId="5" hidden="1">'Attach-3'!$13:$21</definedName>
    <definedName name="Z_467D956B_E414_49B8_976A_B616E4A07C29_.wvu.Rows" localSheetId="6" hidden="1">'Attach-4'!$13:$21</definedName>
    <definedName name="Z_467D956B_E414_49B8_976A_B616E4A07C29_.wvu.Rows" localSheetId="8" hidden="1">'Attach-6'!$13:$21</definedName>
    <definedName name="Z_467D956B_E414_49B8_976A_B616E4A07C29_.wvu.Rows" localSheetId="9" hidden="1">'Attach-7'!$13:$21</definedName>
    <definedName name="Z_494F6778_23FE_4AAC_B37D_6C7543FC13B9_.wvu.Cols" localSheetId="5" hidden="1">'Attach-3'!$H:$H</definedName>
    <definedName name="Z_494F6778_23FE_4AAC_B37D_6C7543FC13B9_.wvu.Cols" localSheetId="6" hidden="1">'Attach-4'!$H:$H</definedName>
    <definedName name="Z_494F6778_23FE_4AAC_B37D_6C7543FC13B9_.wvu.Cols" localSheetId="8" hidden="1">'Attach-6'!$H:$H</definedName>
    <definedName name="Z_494F6778_23FE_4AAC_B37D_6C7543FC13B9_.wvu.Cols" localSheetId="9" hidden="1">'Attach-7'!$H:$H</definedName>
    <definedName name="Z_494F6778_23FE_4AAC_B37D_6C7543FC13B9_.wvu.PrintArea" localSheetId="5" hidden="1">'Attach-3'!$A$1:$E$37</definedName>
    <definedName name="Z_494F6778_23FE_4AAC_B37D_6C7543FC13B9_.wvu.PrintArea" localSheetId="6" hidden="1">'Attach-4'!$A$1:$E$34</definedName>
    <definedName name="Z_494F6778_23FE_4AAC_B37D_6C7543FC13B9_.wvu.PrintArea" localSheetId="8" hidden="1">'Attach-6'!$A$1:$E$66</definedName>
    <definedName name="Z_494F6778_23FE_4AAC_B37D_6C7543FC13B9_.wvu.PrintArea" localSheetId="9" hidden="1">'Attach-7'!$A$1:$E$69</definedName>
    <definedName name="Z_494F6778_23FE_4AAC_B37D_6C7543FC13B9_.wvu.Rows" localSheetId="5" hidden="1">'Attach-3'!$13:$13</definedName>
    <definedName name="Z_494F6778_23FE_4AAC_B37D_6C7543FC13B9_.wvu.Rows" localSheetId="6" hidden="1">'Attach-4'!$13:$13</definedName>
    <definedName name="Z_494F6778_23FE_4AAC_B37D_6C7543FC13B9_.wvu.Rows" localSheetId="8" hidden="1">'Attach-6'!$13:$13</definedName>
    <definedName name="Z_494F6778_23FE_4AAC_B37D_6C7543FC13B9_.wvu.Rows" localSheetId="9" hidden="1">'Attach-7'!$13:$13</definedName>
    <definedName name="Z_4F65FF32_EC61_4022_A399_2986D7B6B8B3_.wvu.Cols" localSheetId="11" hidden="1">Attach!$N:$AA</definedName>
    <definedName name="Z_4F65FF32_EC61_4022_A399_2986D7B6B8B3_.wvu.Cols" localSheetId="7" hidden="1">'Attach-5'!$N:$AA</definedName>
    <definedName name="Z_4F65FF32_EC61_4022_A399_2986D7B6B8B3_.wvu.Cols" localSheetId="10" hidden="1">'Attach-7.'!$N:$AA</definedName>
    <definedName name="Z_4F65FF32_EC61_4022_A399_2986D7B6B8B3_.wvu.Cols" localSheetId="12" hidden="1">GD!$AD:$AJ</definedName>
    <definedName name="Z_4F65FF32_EC61_4022_A399_2986D7B6B8B3_.wvu.Cols" localSheetId="13" hidden="1">'Letter of Proposal'!$Z:$AJ</definedName>
    <definedName name="Z_4F65FF32_EC61_4022_A399_2986D7B6B8B3_.wvu.PrintArea" localSheetId="11" hidden="1">Attach!$A$1:$F$14</definedName>
    <definedName name="Z_4F65FF32_EC61_4022_A399_2986D7B6B8B3_.wvu.PrintArea" localSheetId="7" hidden="1">'Attach-5'!$A$1:$F$14</definedName>
    <definedName name="Z_4F65FF32_EC61_4022_A399_2986D7B6B8B3_.wvu.PrintArea" localSheetId="10" hidden="1">'Attach-7.'!$A$1:$F$14</definedName>
    <definedName name="Z_4F65FF32_EC61_4022_A399_2986D7B6B8B3_.wvu.PrintArea" localSheetId="12" hidden="1">GD!$A$1:$G$28</definedName>
    <definedName name="Z_4F65FF32_EC61_4022_A399_2986D7B6B8B3_.wvu.PrintArea" localSheetId="2" hidden="1">Instructions!$A$6:$C$25</definedName>
    <definedName name="Z_4F65FF32_EC61_4022_A399_2986D7B6B8B3_.wvu.PrintArea" localSheetId="13" hidden="1">'Letter of Proposal'!$A$1:$F$64</definedName>
    <definedName name="Z_4F65FF32_EC61_4022_A399_2986D7B6B8B3_.wvu.PrintArea" localSheetId="3" hidden="1">'Names of Bidder'!$B$1:$E$29</definedName>
    <definedName name="Z_4F65FF32_EC61_4022_A399_2986D7B6B8B3_.wvu.PrintTitles" localSheetId="11" hidden="1">Attach!$14:$14</definedName>
    <definedName name="Z_4F65FF32_EC61_4022_A399_2986D7B6B8B3_.wvu.PrintTitles" localSheetId="7" hidden="1">'Attach-5'!$14:$14</definedName>
    <definedName name="Z_4F65FF32_EC61_4022_A399_2986D7B6B8B3_.wvu.PrintTitles" localSheetId="10" hidden="1">'Attach-7.'!$14:$14</definedName>
    <definedName name="Z_4F65FF32_EC61_4022_A399_2986D7B6B8B3_.wvu.PrintTitles" localSheetId="12" hidden="1">GD!#REF!</definedName>
    <definedName name="Z_4F65FF32_EC61_4022_A399_2986D7B6B8B3_.wvu.Rows" localSheetId="11" hidden="1">Attach!#REF!</definedName>
    <definedName name="Z_4F65FF32_EC61_4022_A399_2986D7B6B8B3_.wvu.Rows" localSheetId="7" hidden="1">'Attach-5'!#REF!</definedName>
    <definedName name="Z_4F65FF32_EC61_4022_A399_2986D7B6B8B3_.wvu.Rows" localSheetId="10" hidden="1">'Attach-7.'!#REF!</definedName>
    <definedName name="Z_4F65FF32_EC61_4022_A399_2986D7B6B8B3_.wvu.Rows" localSheetId="12" hidden="1">GD!$104:$222</definedName>
    <definedName name="Z_58D82F59_8CF6_455F_B9F4_081499FDF243_.wvu.PrintArea" localSheetId="14" hidden="1">'Q &amp; C'!$A$1:$F$43</definedName>
    <definedName name="Z_59ACD8B6_730E_4199_8297_1160D2A0693D_.wvu.PrintArea" localSheetId="14" hidden="1">'Q &amp; C'!$A$1:$F$43</definedName>
    <definedName name="Z_5C6610A7_30B1_43C5_B47D_FDA0FBB789C6_.wvu.PrintArea" localSheetId="2" hidden="1">Instructions!$A$6:$C$25</definedName>
    <definedName name="Z_5EEA9CA1_8918_4549_B9B3_DD5FE54325FC_.wvu.Cols" localSheetId="5" hidden="1">'Attach-3'!$H:$H</definedName>
    <definedName name="Z_5EEA9CA1_8918_4549_B9B3_DD5FE54325FC_.wvu.Cols" localSheetId="6" hidden="1">'Attach-4'!$H:$H</definedName>
    <definedName name="Z_5EEA9CA1_8918_4549_B9B3_DD5FE54325FC_.wvu.Cols" localSheetId="8" hidden="1">'Attach-6'!$H:$H</definedName>
    <definedName name="Z_5EEA9CA1_8918_4549_B9B3_DD5FE54325FC_.wvu.Cols" localSheetId="9" hidden="1">'Attach-7'!$H:$H</definedName>
    <definedName name="Z_5EEA9CA1_8918_4549_B9B3_DD5FE54325FC_.wvu.PrintArea" localSheetId="5" hidden="1">'Attach-3'!$A$1:$E$37</definedName>
    <definedName name="Z_5EEA9CA1_8918_4549_B9B3_DD5FE54325FC_.wvu.PrintArea" localSheetId="6" hidden="1">'Attach-4'!$A$1:$E$34</definedName>
    <definedName name="Z_5EEA9CA1_8918_4549_B9B3_DD5FE54325FC_.wvu.PrintArea" localSheetId="8" hidden="1">'Attach-6'!$A$1:$E$66</definedName>
    <definedName name="Z_5EEA9CA1_8918_4549_B9B3_DD5FE54325FC_.wvu.PrintArea" localSheetId="9" hidden="1">'Attach-7'!$A$1:$E$69</definedName>
    <definedName name="Z_5EEA9CA1_8918_4549_B9B3_DD5FE54325FC_.wvu.Rows" localSheetId="5" hidden="1">'Attach-3'!$13:$13</definedName>
    <definedName name="Z_5EEA9CA1_8918_4549_B9B3_DD5FE54325FC_.wvu.Rows" localSheetId="6" hidden="1">'Attach-4'!$13:$13</definedName>
    <definedName name="Z_5EEA9CA1_8918_4549_B9B3_DD5FE54325FC_.wvu.Rows" localSheetId="8" hidden="1">'Attach-6'!$13:$13</definedName>
    <definedName name="Z_5EEA9CA1_8918_4549_B9B3_DD5FE54325FC_.wvu.Rows" localSheetId="9" hidden="1">'Attach-7'!$13:$13</definedName>
    <definedName name="Z_611D8B62_9C40_451B_ABB4_92F111B2BF43_.wvu.Cols" localSheetId="11" hidden="1">Attach!$I:$I</definedName>
    <definedName name="Z_611D8B62_9C40_451B_ABB4_92F111B2BF43_.wvu.Cols" localSheetId="7" hidden="1">'Attach-5'!$I:$I</definedName>
    <definedName name="Z_611D8B62_9C40_451B_ABB4_92F111B2BF43_.wvu.Cols" localSheetId="10" hidden="1">'Attach-7.'!$I:$I</definedName>
    <definedName name="Z_611D8B62_9C40_451B_ABB4_92F111B2BF43_.wvu.Cols" localSheetId="12" hidden="1">GD!$AD:$AJ</definedName>
    <definedName name="Z_611D8B62_9C40_451B_ABB4_92F111B2BF43_.wvu.Cols" localSheetId="3" hidden="1">'Names of Bidder'!$L:$L</definedName>
    <definedName name="Z_611D8B62_9C40_451B_ABB4_92F111B2BF43_.wvu.FilterData" localSheetId="11" hidden="1">Attach!#REF!</definedName>
    <definedName name="Z_611D8B62_9C40_451B_ABB4_92F111B2BF43_.wvu.FilterData" localSheetId="7" hidden="1">'Attach-5'!#REF!</definedName>
    <definedName name="Z_611D8B62_9C40_451B_ABB4_92F111B2BF43_.wvu.FilterData" localSheetId="10" hidden="1">'Attach-7.'!#REF!</definedName>
    <definedName name="Z_611D8B62_9C40_451B_ABB4_92F111B2BF43_.wvu.PrintArea" localSheetId="11" hidden="1">Attach!$A$1:$F$14</definedName>
    <definedName name="Z_611D8B62_9C40_451B_ABB4_92F111B2BF43_.wvu.PrintArea" localSheetId="7" hidden="1">'Attach-5'!$A$1:$F$14</definedName>
    <definedName name="Z_611D8B62_9C40_451B_ABB4_92F111B2BF43_.wvu.PrintArea" localSheetId="10" hidden="1">'Attach-7.'!$A$1:$F$14</definedName>
    <definedName name="Z_611D8B62_9C40_451B_ABB4_92F111B2BF43_.wvu.PrintArea" localSheetId="12" hidden="1">GD!$A$1:$G$28</definedName>
    <definedName name="Z_611D8B62_9C40_451B_ABB4_92F111B2BF43_.wvu.PrintArea" localSheetId="2" hidden="1">Instructions!$A$6:$C$25</definedName>
    <definedName name="Z_611D8B62_9C40_451B_ABB4_92F111B2BF43_.wvu.PrintArea" localSheetId="13" hidden="1">'Letter of Proposal'!$A$1:$F$64</definedName>
    <definedName name="Z_611D8B62_9C40_451B_ABB4_92F111B2BF43_.wvu.PrintArea" localSheetId="3" hidden="1">'Names of Bidder'!$B$1:$E$29</definedName>
    <definedName name="Z_611D8B62_9C40_451B_ABB4_92F111B2BF43_.wvu.PrintArea" localSheetId="14" hidden="1">'Q &amp; C'!$A$1:$F$43</definedName>
    <definedName name="Z_611D8B62_9C40_451B_ABB4_92F111B2BF43_.wvu.PrintArea" localSheetId="15" hidden="1">'T &amp; D'!$A$1:$E$12</definedName>
    <definedName name="Z_611D8B62_9C40_451B_ABB4_92F111B2BF43_.wvu.PrintTitles" localSheetId="11" hidden="1">Attach!$14:$14</definedName>
    <definedName name="Z_611D8B62_9C40_451B_ABB4_92F111B2BF43_.wvu.PrintTitles" localSheetId="7" hidden="1">'Attach-5'!$14:$14</definedName>
    <definedName name="Z_611D8B62_9C40_451B_ABB4_92F111B2BF43_.wvu.PrintTitles" localSheetId="10" hidden="1">'Attach-7.'!$14:$14</definedName>
    <definedName name="Z_611D8B62_9C40_451B_ABB4_92F111B2BF43_.wvu.PrintTitles" localSheetId="12" hidden="1">GD!#REF!</definedName>
    <definedName name="Z_611D8B62_9C40_451B_ABB4_92F111B2BF43_.wvu.Rows" localSheetId="1" hidden="1">Cover!$7:$7</definedName>
    <definedName name="Z_611D8B62_9C40_451B_ABB4_92F111B2BF43_.wvu.Rows" localSheetId="12" hidden="1">GD!$104:$222</definedName>
    <definedName name="Z_65D82776_96D9_4717_9165_BE88229EF0AF_.wvu.Cols" localSheetId="5" hidden="1">'Attach-3'!$H:$H</definedName>
    <definedName name="Z_65D82776_96D9_4717_9165_BE88229EF0AF_.wvu.Cols" localSheetId="6" hidden="1">'Attach-4'!$H:$H</definedName>
    <definedName name="Z_65D82776_96D9_4717_9165_BE88229EF0AF_.wvu.Cols" localSheetId="8" hidden="1">'Attach-6'!$H:$H</definedName>
    <definedName name="Z_65D82776_96D9_4717_9165_BE88229EF0AF_.wvu.Cols" localSheetId="9" hidden="1">'Attach-7'!$H:$H</definedName>
    <definedName name="Z_65D82776_96D9_4717_9165_BE88229EF0AF_.wvu.PrintArea" localSheetId="5" hidden="1">'Attach-3'!$A$1:$E$37</definedName>
    <definedName name="Z_65D82776_96D9_4717_9165_BE88229EF0AF_.wvu.PrintArea" localSheetId="6" hidden="1">'Attach-4'!$A$1:$E$34</definedName>
    <definedName name="Z_65D82776_96D9_4717_9165_BE88229EF0AF_.wvu.PrintArea" localSheetId="8" hidden="1">'Attach-6'!$A$1:$E$66</definedName>
    <definedName name="Z_65D82776_96D9_4717_9165_BE88229EF0AF_.wvu.PrintArea" localSheetId="9" hidden="1">'Attach-7'!$A$1:$E$69</definedName>
    <definedName name="Z_65D82776_96D9_4717_9165_BE88229EF0AF_.wvu.Rows" localSheetId="5" hidden="1">'Attach-3'!$13:$21</definedName>
    <definedName name="Z_65D82776_96D9_4717_9165_BE88229EF0AF_.wvu.Rows" localSheetId="6" hidden="1">'Attach-4'!$13:$21</definedName>
    <definedName name="Z_65D82776_96D9_4717_9165_BE88229EF0AF_.wvu.Rows" localSheetId="8" hidden="1">'Attach-6'!$13:$21</definedName>
    <definedName name="Z_65D82776_96D9_4717_9165_BE88229EF0AF_.wvu.Rows" localSheetId="9" hidden="1">'Attach-7'!$13:$21</definedName>
    <definedName name="Z_679B4CB2_1FC3_4088_92EC_8A5782906FA4_.wvu.Cols" localSheetId="11" hidden="1">Attach!$H:$H,Attach!$S:$Y</definedName>
    <definedName name="Z_679B4CB2_1FC3_4088_92EC_8A5782906FA4_.wvu.Cols" localSheetId="5" hidden="1">'Attach-3'!$H:$H</definedName>
    <definedName name="Z_679B4CB2_1FC3_4088_92EC_8A5782906FA4_.wvu.Cols" localSheetId="6" hidden="1">'Attach-4'!$H:$H</definedName>
    <definedName name="Z_679B4CB2_1FC3_4088_92EC_8A5782906FA4_.wvu.Cols" localSheetId="7" hidden="1">'Attach-5'!$G:$N,'Attach-5'!$S:$Y</definedName>
    <definedName name="Z_679B4CB2_1FC3_4088_92EC_8A5782906FA4_.wvu.Cols" localSheetId="8" hidden="1">'Attach-6'!$H:$H</definedName>
    <definedName name="Z_679B4CB2_1FC3_4088_92EC_8A5782906FA4_.wvu.Cols" localSheetId="9" hidden="1">'Attach-7'!$H:$H</definedName>
    <definedName name="Z_679B4CB2_1FC3_4088_92EC_8A5782906FA4_.wvu.Cols" localSheetId="10" hidden="1">'Attach-7.'!$H:$H,'Attach-7.'!$S:$Y</definedName>
    <definedName name="Z_679B4CB2_1FC3_4088_92EC_8A5782906FA4_.wvu.Cols" localSheetId="12" hidden="1">GD!$D:$D,GD!$F:$G,GD!$AD:$AJ</definedName>
    <definedName name="Z_679B4CB2_1FC3_4088_92EC_8A5782906FA4_.wvu.Cols" localSheetId="13" hidden="1">'Letter of Proposal'!$K:$K</definedName>
    <definedName name="Z_679B4CB2_1FC3_4088_92EC_8A5782906FA4_.wvu.Cols" localSheetId="3" hidden="1">'Names of Bidder'!$J:$J,'Names of Bidder'!$L:$L</definedName>
    <definedName name="Z_679B4CB2_1FC3_4088_92EC_8A5782906FA4_.wvu.FilterData" localSheetId="11" hidden="1">Attach!$D$1:$D$116</definedName>
    <definedName name="Z_679B4CB2_1FC3_4088_92EC_8A5782906FA4_.wvu.FilterData" localSheetId="7" hidden="1">'Attach-5'!$D$1:$D$118</definedName>
    <definedName name="Z_679B4CB2_1FC3_4088_92EC_8A5782906FA4_.wvu.FilterData" localSheetId="10" hidden="1">'Attach-7.'!$D$1:$D$119</definedName>
    <definedName name="Z_679B4CB2_1FC3_4088_92EC_8A5782906FA4_.wvu.PrintArea" localSheetId="11" hidden="1">Attach!$A$1:$F$18</definedName>
    <definedName name="Z_679B4CB2_1FC3_4088_92EC_8A5782906FA4_.wvu.PrintArea" localSheetId="5" hidden="1">'Attach-3'!$A$1:$E$37</definedName>
    <definedName name="Z_679B4CB2_1FC3_4088_92EC_8A5782906FA4_.wvu.PrintArea" localSheetId="6" hidden="1">'Attach-4'!$A$1:$E$34</definedName>
    <definedName name="Z_679B4CB2_1FC3_4088_92EC_8A5782906FA4_.wvu.PrintArea" localSheetId="7" hidden="1">'Attach-5'!$A$1:$F$19</definedName>
    <definedName name="Z_679B4CB2_1FC3_4088_92EC_8A5782906FA4_.wvu.PrintArea" localSheetId="8" hidden="1">'Attach-6'!$A$1:$E$66</definedName>
    <definedName name="Z_679B4CB2_1FC3_4088_92EC_8A5782906FA4_.wvu.PrintArea" localSheetId="9" hidden="1">'Attach-7'!$A$1:$E$69</definedName>
    <definedName name="Z_679B4CB2_1FC3_4088_92EC_8A5782906FA4_.wvu.PrintArea" localSheetId="10" hidden="1">'Attach-7.'!$A$1:$F$21</definedName>
    <definedName name="Z_679B4CB2_1FC3_4088_92EC_8A5782906FA4_.wvu.PrintArea" localSheetId="12" hidden="1">GD!$A$1:$E$25</definedName>
    <definedName name="Z_679B4CB2_1FC3_4088_92EC_8A5782906FA4_.wvu.PrintArea" localSheetId="2" hidden="1">Instructions!$A$6:$C$25</definedName>
    <definedName name="Z_679B4CB2_1FC3_4088_92EC_8A5782906FA4_.wvu.PrintArea" localSheetId="13" hidden="1">'Letter of Proposal'!$A$1:$F$64</definedName>
    <definedName name="Z_679B4CB2_1FC3_4088_92EC_8A5782906FA4_.wvu.PrintArea" localSheetId="3" hidden="1">'Names of Bidder'!$B$1:$G$32</definedName>
    <definedName name="Z_679B4CB2_1FC3_4088_92EC_8A5782906FA4_.wvu.PrintArea" localSheetId="14" hidden="1">'Q &amp; C'!$A$1:$F$43</definedName>
    <definedName name="Z_679B4CB2_1FC3_4088_92EC_8A5782906FA4_.wvu.PrintArea" localSheetId="15" hidden="1">'T &amp; D'!$A$1:$E$12</definedName>
    <definedName name="Z_679B4CB2_1FC3_4088_92EC_8A5782906FA4_.wvu.PrintTitles" localSheetId="11" hidden="1">Attach!$14:$14</definedName>
    <definedName name="Z_679B4CB2_1FC3_4088_92EC_8A5782906FA4_.wvu.PrintTitles" localSheetId="7" hidden="1">'Attach-5'!$14:$14</definedName>
    <definedName name="Z_679B4CB2_1FC3_4088_92EC_8A5782906FA4_.wvu.PrintTitles" localSheetId="10" hidden="1">'Attach-7.'!$14:$14</definedName>
    <definedName name="Z_679B4CB2_1FC3_4088_92EC_8A5782906FA4_.wvu.Rows" localSheetId="5" hidden="1">'Attach-3'!$13:$21</definedName>
    <definedName name="Z_679B4CB2_1FC3_4088_92EC_8A5782906FA4_.wvu.Rows" localSheetId="6" hidden="1">'Attach-4'!$13:$21</definedName>
    <definedName name="Z_679B4CB2_1FC3_4088_92EC_8A5782906FA4_.wvu.Rows" localSheetId="8" hidden="1">'Attach-6'!$13:$21</definedName>
    <definedName name="Z_679B4CB2_1FC3_4088_92EC_8A5782906FA4_.wvu.Rows" localSheetId="9" hidden="1">'Attach-7'!$13:$21</definedName>
    <definedName name="Z_679B4CB2_1FC3_4088_92EC_8A5782906FA4_.wvu.Rows" localSheetId="1" hidden="1">Cover!$7:$7</definedName>
    <definedName name="Z_679B4CB2_1FC3_4088_92EC_8A5782906FA4_.wvu.Rows" localSheetId="12" hidden="1">GD!$104:$222</definedName>
    <definedName name="Z_679B4CB2_1FC3_4088_92EC_8A5782906FA4_.wvu.Rows" localSheetId="2" hidden="1">Instructions!$15:$17</definedName>
    <definedName name="Z_679B4CB2_1FC3_4088_92EC_8A5782906FA4_.wvu.Rows" localSheetId="13" hidden="1">'Letter of Proposal'!#REF!</definedName>
    <definedName name="Z_679B4CB2_1FC3_4088_92EC_8A5782906FA4_.wvu.Rows" localSheetId="3" hidden="1">'Names of Bidder'!$6:$7,'Names of Bidder'!$17:$26</definedName>
    <definedName name="Z_693AE0F1_9847_4E6A_B08E_BAB67D33B621_.wvu.Cols" localSheetId="11" hidden="1">Attach!$G:$N,Attach!$S:$Y</definedName>
    <definedName name="Z_693AE0F1_9847_4E6A_B08E_BAB67D33B621_.wvu.Cols" localSheetId="7" hidden="1">'Attach-5'!$G:$N,'Attach-5'!$S:$Y</definedName>
    <definedName name="Z_693AE0F1_9847_4E6A_B08E_BAB67D33B621_.wvu.Cols" localSheetId="10" hidden="1">'Attach-7.'!$G:$N,'Attach-7.'!$S:$Y</definedName>
    <definedName name="Z_693AE0F1_9847_4E6A_B08E_BAB67D33B621_.wvu.Cols" localSheetId="12" hidden="1">GD!$D:$D,GD!$F:$G,GD!$AD:$AJ</definedName>
    <definedName name="Z_693AE0F1_9847_4E6A_B08E_BAB67D33B621_.wvu.Cols" localSheetId="3" hidden="1">'Names of Bidder'!$L:$L</definedName>
    <definedName name="Z_693AE0F1_9847_4E6A_B08E_BAB67D33B621_.wvu.FilterData" localSheetId="11" hidden="1">Attach!#REF!</definedName>
    <definedName name="Z_693AE0F1_9847_4E6A_B08E_BAB67D33B621_.wvu.FilterData" localSheetId="7" hidden="1">'Attach-5'!#REF!</definedName>
    <definedName name="Z_693AE0F1_9847_4E6A_B08E_BAB67D33B621_.wvu.FilterData" localSheetId="10" hidden="1">'Attach-7.'!#REF!</definedName>
    <definedName name="Z_693AE0F1_9847_4E6A_B08E_BAB67D33B621_.wvu.PrintArea" localSheetId="11" hidden="1">Attach!$A$1:$F$14</definedName>
    <definedName name="Z_693AE0F1_9847_4E6A_B08E_BAB67D33B621_.wvu.PrintArea" localSheetId="7" hidden="1">'Attach-5'!$A$1:$F$14</definedName>
    <definedName name="Z_693AE0F1_9847_4E6A_B08E_BAB67D33B621_.wvu.PrintArea" localSheetId="10" hidden="1">'Attach-7.'!$A$1:$F$14</definedName>
    <definedName name="Z_693AE0F1_9847_4E6A_B08E_BAB67D33B621_.wvu.PrintArea" localSheetId="12" hidden="1">GD!$A$1:$E$25</definedName>
    <definedName name="Z_693AE0F1_9847_4E6A_B08E_BAB67D33B621_.wvu.PrintArea" localSheetId="2" hidden="1">Instructions!$A$6:$C$25</definedName>
    <definedName name="Z_693AE0F1_9847_4E6A_B08E_BAB67D33B621_.wvu.PrintArea" localSheetId="13" hidden="1">'Letter of Proposal'!$A$1:$F$64</definedName>
    <definedName name="Z_693AE0F1_9847_4E6A_B08E_BAB67D33B621_.wvu.PrintArea" localSheetId="3" hidden="1">'Names of Bidder'!$B$1:$G$32</definedName>
    <definedName name="Z_693AE0F1_9847_4E6A_B08E_BAB67D33B621_.wvu.PrintArea" localSheetId="14" hidden="1">'Q &amp; C'!$A$1:$F$43</definedName>
    <definedName name="Z_693AE0F1_9847_4E6A_B08E_BAB67D33B621_.wvu.PrintArea" localSheetId="15" hidden="1">'T &amp; D'!$A$1:$E$12</definedName>
    <definedName name="Z_693AE0F1_9847_4E6A_B08E_BAB67D33B621_.wvu.PrintTitles" localSheetId="11" hidden="1">Attach!$14:$14</definedName>
    <definedName name="Z_693AE0F1_9847_4E6A_B08E_BAB67D33B621_.wvu.PrintTitles" localSheetId="7" hidden="1">'Attach-5'!$14:$14</definedName>
    <definedName name="Z_693AE0F1_9847_4E6A_B08E_BAB67D33B621_.wvu.PrintTitles" localSheetId="10" hidden="1">'Attach-7.'!$14:$14</definedName>
    <definedName name="Z_693AE0F1_9847_4E6A_B08E_BAB67D33B621_.wvu.Rows" localSheetId="1" hidden="1">Cover!$7:$7</definedName>
    <definedName name="Z_693AE0F1_9847_4E6A_B08E_BAB67D33B621_.wvu.Rows" localSheetId="12" hidden="1">GD!$104:$222</definedName>
    <definedName name="Z_696D9240_6693_44E8_B9A4_2BFADD101EE2_.wvu.PrintArea" localSheetId="14" hidden="1">'Q &amp; C'!$A$1:$F$43</definedName>
    <definedName name="Z_6E345679_47E0_4044_94F8_40B7719CE719_.wvu.PrintArea" localSheetId="14" hidden="1">'Q &amp; C'!$A$1:$F$43</definedName>
    <definedName name="Z_75ADC1CB_B2FC_4413_A994_9BBA99DCA57A_.wvu.Cols" localSheetId="11" hidden="1">Attach!$G:$M,Attach!$S:$Y</definedName>
    <definedName name="Z_75ADC1CB_B2FC_4413_A994_9BBA99DCA57A_.wvu.Cols" localSheetId="7" hidden="1">'Attach-5'!$G:$M,'Attach-5'!$S:$Y</definedName>
    <definedName name="Z_75ADC1CB_B2FC_4413_A994_9BBA99DCA57A_.wvu.Cols" localSheetId="10" hidden="1">'Attach-7.'!$G:$M,'Attach-7.'!$S:$Y</definedName>
    <definedName name="Z_75ADC1CB_B2FC_4413_A994_9BBA99DCA57A_.wvu.Cols" localSheetId="12" hidden="1">GD!$D:$D,GD!$F:$G,GD!$AD:$AJ</definedName>
    <definedName name="Z_75ADC1CB_B2FC_4413_A994_9BBA99DCA57A_.wvu.Cols" localSheetId="3" hidden="1">'Names of Bidder'!$L:$L</definedName>
    <definedName name="Z_75ADC1CB_B2FC_4413_A994_9BBA99DCA57A_.wvu.FilterData" localSheetId="11" hidden="1">Attach!$D$1:$D$116</definedName>
    <definedName name="Z_75ADC1CB_B2FC_4413_A994_9BBA99DCA57A_.wvu.FilterData" localSheetId="7" hidden="1">'Attach-5'!$D$1:$D$118</definedName>
    <definedName name="Z_75ADC1CB_B2FC_4413_A994_9BBA99DCA57A_.wvu.FilterData" localSheetId="10" hidden="1">'Attach-7.'!$D$1:$D$119</definedName>
    <definedName name="Z_75ADC1CB_B2FC_4413_A994_9BBA99DCA57A_.wvu.PrintArea" localSheetId="11" hidden="1">Attach!$A$1:$F$17</definedName>
    <definedName name="Z_75ADC1CB_B2FC_4413_A994_9BBA99DCA57A_.wvu.PrintArea" localSheetId="7" hidden="1">'Attach-5'!$A$1:$F$18</definedName>
    <definedName name="Z_75ADC1CB_B2FC_4413_A994_9BBA99DCA57A_.wvu.PrintArea" localSheetId="10" hidden="1">'Attach-7.'!$A$1:$F$20</definedName>
    <definedName name="Z_75ADC1CB_B2FC_4413_A994_9BBA99DCA57A_.wvu.PrintArea" localSheetId="12" hidden="1">GD!$A$1:$E$25</definedName>
    <definedName name="Z_75ADC1CB_B2FC_4413_A994_9BBA99DCA57A_.wvu.PrintArea" localSheetId="2" hidden="1">Instructions!$A$6:$C$25</definedName>
    <definedName name="Z_75ADC1CB_B2FC_4413_A994_9BBA99DCA57A_.wvu.PrintArea" localSheetId="13" hidden="1">'Letter of Proposal'!$A$1:$F$64</definedName>
    <definedName name="Z_75ADC1CB_B2FC_4413_A994_9BBA99DCA57A_.wvu.PrintArea" localSheetId="3" hidden="1">'Names of Bidder'!$B$1:$G$32</definedName>
    <definedName name="Z_75ADC1CB_B2FC_4413_A994_9BBA99DCA57A_.wvu.PrintArea" localSheetId="14" hidden="1">'Q &amp; C'!$A$1:$F$43</definedName>
    <definedName name="Z_75ADC1CB_B2FC_4413_A994_9BBA99DCA57A_.wvu.PrintArea" localSheetId="15" hidden="1">'T &amp; D'!$A$1:$E$12</definedName>
    <definedName name="Z_75ADC1CB_B2FC_4413_A994_9BBA99DCA57A_.wvu.PrintTitles" localSheetId="11" hidden="1">Attach!$14:$14</definedName>
    <definedName name="Z_75ADC1CB_B2FC_4413_A994_9BBA99DCA57A_.wvu.PrintTitles" localSheetId="7" hidden="1">'Attach-5'!$14:$14</definedName>
    <definedName name="Z_75ADC1CB_B2FC_4413_A994_9BBA99DCA57A_.wvu.PrintTitles" localSheetId="10" hidden="1">'Attach-7.'!$14:$14</definedName>
    <definedName name="Z_75ADC1CB_B2FC_4413_A994_9BBA99DCA57A_.wvu.Rows" localSheetId="1" hidden="1">Cover!$7:$7</definedName>
    <definedName name="Z_75ADC1CB_B2FC_4413_A994_9BBA99DCA57A_.wvu.Rows" localSheetId="12" hidden="1">GD!$104:$222</definedName>
    <definedName name="Z_7DD53984_3BB9_4CDE_A18F_762D884D738F_.wvu.Cols" localSheetId="11" hidden="1">Attach!$H:$H,Attach!$S:$Y</definedName>
    <definedName name="Z_7DD53984_3BB9_4CDE_A18F_762D884D738F_.wvu.Cols" localSheetId="5" hidden="1">'Attach-3'!$H:$H</definedName>
    <definedName name="Z_7DD53984_3BB9_4CDE_A18F_762D884D738F_.wvu.Cols" localSheetId="6" hidden="1">'Attach-4'!$H:$H</definedName>
    <definedName name="Z_7DD53984_3BB9_4CDE_A18F_762D884D738F_.wvu.Cols" localSheetId="7" hidden="1">'Attach-5'!$H:$M,'Attach-5'!$S:$Y</definedName>
    <definedName name="Z_7DD53984_3BB9_4CDE_A18F_762D884D738F_.wvu.Cols" localSheetId="8" hidden="1">'Attach-6'!$H:$H</definedName>
    <definedName name="Z_7DD53984_3BB9_4CDE_A18F_762D884D738F_.wvu.Cols" localSheetId="9" hidden="1">'Attach-7'!$H:$H</definedName>
    <definedName name="Z_7DD53984_3BB9_4CDE_A18F_762D884D738F_.wvu.Cols" localSheetId="10" hidden="1">'Attach-7.'!$H:$H,'Attach-7.'!$S:$Y</definedName>
    <definedName name="Z_7DD53984_3BB9_4CDE_A18F_762D884D738F_.wvu.Cols" localSheetId="12" hidden="1">GD!$D:$D,GD!$F:$G,GD!$AD:$AJ</definedName>
    <definedName name="Z_7DD53984_3BB9_4CDE_A18F_762D884D738F_.wvu.Cols" localSheetId="13" hidden="1">'Letter of Proposal'!$H:$H,'Letter of Proposal'!$K:$K</definedName>
    <definedName name="Z_7DD53984_3BB9_4CDE_A18F_762D884D738F_.wvu.Cols" localSheetId="3" hidden="1">'Names of Bidder'!$J:$J,'Names of Bidder'!$L:$L</definedName>
    <definedName name="Z_7DD53984_3BB9_4CDE_A18F_762D884D738F_.wvu.FilterData" localSheetId="11" hidden="1">Attach!$D$1:$D$116</definedName>
    <definedName name="Z_7DD53984_3BB9_4CDE_A18F_762D884D738F_.wvu.FilterData" localSheetId="7" hidden="1">'Attach-5'!$D$1:$D$118</definedName>
    <definedName name="Z_7DD53984_3BB9_4CDE_A18F_762D884D738F_.wvu.FilterData" localSheetId="10" hidden="1">'Attach-7.'!$D$1:$D$119</definedName>
    <definedName name="Z_7DD53984_3BB9_4CDE_A18F_762D884D738F_.wvu.PrintArea" localSheetId="11" hidden="1">Attach!$A$1:$F$18</definedName>
    <definedName name="Z_7DD53984_3BB9_4CDE_A18F_762D884D738F_.wvu.PrintArea" localSheetId="5" hidden="1">'Attach-3'!$A$1:$E$37</definedName>
    <definedName name="Z_7DD53984_3BB9_4CDE_A18F_762D884D738F_.wvu.PrintArea" localSheetId="6" hidden="1">'Attach-4'!$A$1:$E$34</definedName>
    <definedName name="Z_7DD53984_3BB9_4CDE_A18F_762D884D738F_.wvu.PrintArea" localSheetId="7" hidden="1">'Attach-5'!$A$1:$F$19</definedName>
    <definedName name="Z_7DD53984_3BB9_4CDE_A18F_762D884D738F_.wvu.PrintArea" localSheetId="8" hidden="1">'Attach-6'!$A$1:$E$66</definedName>
    <definedName name="Z_7DD53984_3BB9_4CDE_A18F_762D884D738F_.wvu.PrintArea" localSheetId="9" hidden="1">'Attach-7'!$A$1:$E$69</definedName>
    <definedName name="Z_7DD53984_3BB9_4CDE_A18F_762D884D738F_.wvu.PrintArea" localSheetId="10" hidden="1">'Attach-7.'!$A$1:$F$21</definedName>
    <definedName name="Z_7DD53984_3BB9_4CDE_A18F_762D884D738F_.wvu.PrintArea" localSheetId="12" hidden="1">GD!$A$1:$E$25</definedName>
    <definedName name="Z_7DD53984_3BB9_4CDE_A18F_762D884D738F_.wvu.PrintArea" localSheetId="2" hidden="1">Instructions!$A$1:$C$25</definedName>
    <definedName name="Z_7DD53984_3BB9_4CDE_A18F_762D884D738F_.wvu.PrintArea" localSheetId="13" hidden="1">'Letter of Proposal'!$A$1:$F$62</definedName>
    <definedName name="Z_7DD53984_3BB9_4CDE_A18F_762D884D738F_.wvu.PrintArea" localSheetId="3" hidden="1">'Names of Bidder'!$B$1:$G$32</definedName>
    <definedName name="Z_7DD53984_3BB9_4CDE_A18F_762D884D738F_.wvu.PrintArea" localSheetId="14" hidden="1">'Q &amp; C'!$A$1:$F$43</definedName>
    <definedName name="Z_7DD53984_3BB9_4CDE_A18F_762D884D738F_.wvu.PrintArea" localSheetId="15" hidden="1">'T &amp; D'!$A$1:$E$12</definedName>
    <definedName name="Z_7DD53984_3BB9_4CDE_A18F_762D884D738F_.wvu.PrintTitles" localSheetId="11" hidden="1">Attach!$14:$14</definedName>
    <definedName name="Z_7DD53984_3BB9_4CDE_A18F_762D884D738F_.wvu.PrintTitles" localSheetId="7" hidden="1">'Attach-5'!$14:$14</definedName>
    <definedName name="Z_7DD53984_3BB9_4CDE_A18F_762D884D738F_.wvu.PrintTitles" localSheetId="10" hidden="1">'Attach-7.'!$14:$14</definedName>
    <definedName name="Z_7DD53984_3BB9_4CDE_A18F_762D884D738F_.wvu.Rows" localSheetId="5" hidden="1">'Attach-3'!$13:$21</definedName>
    <definedName name="Z_7DD53984_3BB9_4CDE_A18F_762D884D738F_.wvu.Rows" localSheetId="6" hidden="1">'Attach-4'!$13:$21,'Attach-4'!$24:$26</definedName>
    <definedName name="Z_7DD53984_3BB9_4CDE_A18F_762D884D738F_.wvu.Rows" localSheetId="8" hidden="1">'Attach-6'!$13:$21</definedName>
    <definedName name="Z_7DD53984_3BB9_4CDE_A18F_762D884D738F_.wvu.Rows" localSheetId="9" hidden="1">'Attach-7'!$13:$21</definedName>
    <definedName name="Z_7DD53984_3BB9_4CDE_A18F_762D884D738F_.wvu.Rows" localSheetId="1" hidden="1">Cover!$7:$7</definedName>
    <definedName name="Z_7DD53984_3BB9_4CDE_A18F_762D884D738F_.wvu.Rows" localSheetId="12" hidden="1">GD!$104:$222</definedName>
    <definedName name="Z_7DD53984_3BB9_4CDE_A18F_762D884D738F_.wvu.Rows" localSheetId="2" hidden="1">Instructions!$15:$17</definedName>
    <definedName name="Z_7DD53984_3BB9_4CDE_A18F_762D884D738F_.wvu.Rows" localSheetId="13" hidden="1">'Letter of Proposal'!$29:$29</definedName>
    <definedName name="Z_7DD53984_3BB9_4CDE_A18F_762D884D738F_.wvu.Rows" localSheetId="3" hidden="1">'Names of Bidder'!$6:$7,'Names of Bidder'!$17:$25</definedName>
    <definedName name="Z_85C5F000_3F2E_4A34_B83F_6CE80CF74968_.wvu.Cols" localSheetId="11" hidden="1">Attach!$H:$H,Attach!$S:$Y</definedName>
    <definedName name="Z_85C5F000_3F2E_4A34_B83F_6CE80CF74968_.wvu.Cols" localSheetId="7" hidden="1">'Attach-5'!$H:$H,'Attach-5'!$S:$Y</definedName>
    <definedName name="Z_85C5F000_3F2E_4A34_B83F_6CE80CF74968_.wvu.Cols" localSheetId="10" hidden="1">'Attach-7.'!$H:$H,'Attach-7.'!$S:$Y</definedName>
    <definedName name="Z_85C5F000_3F2E_4A34_B83F_6CE80CF74968_.wvu.Cols" localSheetId="12" hidden="1">GD!$D:$D,GD!$F:$G,GD!$AD:$AJ</definedName>
    <definedName name="Z_85C5F000_3F2E_4A34_B83F_6CE80CF74968_.wvu.Cols" localSheetId="3" hidden="1">'Names of Bidder'!$L:$L</definedName>
    <definedName name="Z_85C5F000_3F2E_4A34_B83F_6CE80CF74968_.wvu.FilterData" localSheetId="11" hidden="1">Attach!$D$1:$D$116</definedName>
    <definedName name="Z_85C5F000_3F2E_4A34_B83F_6CE80CF74968_.wvu.FilterData" localSheetId="7" hidden="1">'Attach-5'!$D$1:$D$118</definedName>
    <definedName name="Z_85C5F000_3F2E_4A34_B83F_6CE80CF74968_.wvu.FilterData" localSheetId="10" hidden="1">'Attach-7.'!$D$1:$D$119</definedName>
    <definedName name="Z_85C5F000_3F2E_4A34_B83F_6CE80CF74968_.wvu.PrintArea" localSheetId="11" hidden="1">Attach!$A$1:$F$17</definedName>
    <definedName name="Z_85C5F000_3F2E_4A34_B83F_6CE80CF74968_.wvu.PrintArea" localSheetId="7" hidden="1">'Attach-5'!$A$1:$F$18</definedName>
    <definedName name="Z_85C5F000_3F2E_4A34_B83F_6CE80CF74968_.wvu.PrintArea" localSheetId="10" hidden="1">'Attach-7.'!$A$1:$F$20</definedName>
    <definedName name="Z_85C5F000_3F2E_4A34_B83F_6CE80CF74968_.wvu.PrintArea" localSheetId="12" hidden="1">GD!$A$1:$E$25</definedName>
    <definedName name="Z_85C5F000_3F2E_4A34_B83F_6CE80CF74968_.wvu.PrintArea" localSheetId="2" hidden="1">Instructions!$A$6:$C$25</definedName>
    <definedName name="Z_85C5F000_3F2E_4A34_B83F_6CE80CF74968_.wvu.PrintArea" localSheetId="13" hidden="1">'Letter of Proposal'!$A$1:$F$64</definedName>
    <definedName name="Z_85C5F000_3F2E_4A34_B83F_6CE80CF74968_.wvu.PrintArea" localSheetId="3" hidden="1">'Names of Bidder'!$B$1:$G$32</definedName>
    <definedName name="Z_85C5F000_3F2E_4A34_B83F_6CE80CF74968_.wvu.PrintArea" localSheetId="14" hidden="1">'Q &amp; C'!$A$1:$F$43</definedName>
    <definedName name="Z_85C5F000_3F2E_4A34_B83F_6CE80CF74968_.wvu.PrintArea" localSheetId="15" hidden="1">'T &amp; D'!$A$1:$E$12</definedName>
    <definedName name="Z_85C5F000_3F2E_4A34_B83F_6CE80CF74968_.wvu.PrintTitles" localSheetId="11" hidden="1">Attach!$14:$14</definedName>
    <definedName name="Z_85C5F000_3F2E_4A34_B83F_6CE80CF74968_.wvu.PrintTitles" localSheetId="7" hidden="1">'Attach-5'!$14:$14</definedName>
    <definedName name="Z_85C5F000_3F2E_4A34_B83F_6CE80CF74968_.wvu.PrintTitles" localSheetId="10" hidden="1">'Attach-7.'!$14:$14</definedName>
    <definedName name="Z_85C5F000_3F2E_4A34_B83F_6CE80CF74968_.wvu.Rows" localSheetId="1" hidden="1">Cover!$7:$7</definedName>
    <definedName name="Z_85C5F000_3F2E_4A34_B83F_6CE80CF74968_.wvu.Rows" localSheetId="12" hidden="1">GD!$104:$222</definedName>
    <definedName name="Z_89820FCD_8AFD_42C4_B05F_5701FCC12354_.wvu.Cols" localSheetId="11" hidden="1">Attach!$G:$M,Attach!$S:$Y</definedName>
    <definedName name="Z_89820FCD_8AFD_42C4_B05F_5701FCC12354_.wvu.Cols" localSheetId="7" hidden="1">'Attach-5'!$G:$M,'Attach-5'!$S:$Y</definedName>
    <definedName name="Z_89820FCD_8AFD_42C4_B05F_5701FCC12354_.wvu.Cols" localSheetId="10" hidden="1">'Attach-7.'!$G:$M,'Attach-7.'!$S:$Y</definedName>
    <definedName name="Z_89820FCD_8AFD_42C4_B05F_5701FCC12354_.wvu.Cols" localSheetId="12" hidden="1">GD!$D:$D,GD!$F:$G,GD!$AD:$AJ</definedName>
    <definedName name="Z_89820FCD_8AFD_42C4_B05F_5701FCC12354_.wvu.Cols" localSheetId="3" hidden="1">'Names of Bidder'!$L:$L</definedName>
    <definedName name="Z_89820FCD_8AFD_42C4_B05F_5701FCC12354_.wvu.FilterData" localSheetId="11" hidden="1">Attach!$D$1:$D$116</definedName>
    <definedName name="Z_89820FCD_8AFD_42C4_B05F_5701FCC12354_.wvu.FilterData" localSheetId="7" hidden="1">'Attach-5'!$D$1:$D$118</definedName>
    <definedName name="Z_89820FCD_8AFD_42C4_B05F_5701FCC12354_.wvu.FilterData" localSheetId="10" hidden="1">'Attach-7.'!$D$1:$D$119</definedName>
    <definedName name="Z_89820FCD_8AFD_42C4_B05F_5701FCC12354_.wvu.PrintArea" localSheetId="11" hidden="1">Attach!$A$1:$F$17</definedName>
    <definedName name="Z_89820FCD_8AFD_42C4_B05F_5701FCC12354_.wvu.PrintArea" localSheetId="7" hidden="1">'Attach-5'!$A$1:$F$18</definedName>
    <definedName name="Z_89820FCD_8AFD_42C4_B05F_5701FCC12354_.wvu.PrintArea" localSheetId="10" hidden="1">'Attach-7.'!$A$1:$F$20</definedName>
    <definedName name="Z_89820FCD_8AFD_42C4_B05F_5701FCC12354_.wvu.PrintArea" localSheetId="12" hidden="1">GD!$A$1:$E$25</definedName>
    <definedName name="Z_89820FCD_8AFD_42C4_B05F_5701FCC12354_.wvu.PrintArea" localSheetId="2" hidden="1">Instructions!$A$6:$C$25</definedName>
    <definedName name="Z_89820FCD_8AFD_42C4_B05F_5701FCC12354_.wvu.PrintArea" localSheetId="13" hidden="1">'Letter of Proposal'!$A$1:$F$64</definedName>
    <definedName name="Z_89820FCD_8AFD_42C4_B05F_5701FCC12354_.wvu.PrintArea" localSheetId="3" hidden="1">'Names of Bidder'!$B$1:$G$32</definedName>
    <definedName name="Z_89820FCD_8AFD_42C4_B05F_5701FCC12354_.wvu.PrintArea" localSheetId="14" hidden="1">'Q &amp; C'!$A$1:$F$43</definedName>
    <definedName name="Z_89820FCD_8AFD_42C4_B05F_5701FCC12354_.wvu.PrintArea" localSheetId="15" hidden="1">'T &amp; D'!$A$1:$E$12</definedName>
    <definedName name="Z_89820FCD_8AFD_42C4_B05F_5701FCC12354_.wvu.PrintTitles" localSheetId="11" hidden="1">Attach!$14:$14</definedName>
    <definedName name="Z_89820FCD_8AFD_42C4_B05F_5701FCC12354_.wvu.PrintTitles" localSheetId="7" hidden="1">'Attach-5'!$14:$14</definedName>
    <definedName name="Z_89820FCD_8AFD_42C4_B05F_5701FCC12354_.wvu.PrintTitles" localSheetId="10" hidden="1">'Attach-7.'!$14:$14</definedName>
    <definedName name="Z_89820FCD_8AFD_42C4_B05F_5701FCC12354_.wvu.Rows" localSheetId="1" hidden="1">Cover!$7:$7</definedName>
    <definedName name="Z_89820FCD_8AFD_42C4_B05F_5701FCC12354_.wvu.Rows" localSheetId="12" hidden="1">GD!$104:$222</definedName>
    <definedName name="Z_8E7B022F_1113_4BA2_B2BA_8EDBE02A2557_.wvu.PrintArea" localSheetId="5" hidden="1">'Attach-3'!$A$1:$E$38</definedName>
    <definedName name="Z_8E7B022F_1113_4BA2_B2BA_8EDBE02A2557_.wvu.PrintArea" localSheetId="6" hidden="1">'Attach-4'!$A$1:$E$35</definedName>
    <definedName name="Z_8E7B022F_1113_4BA2_B2BA_8EDBE02A2557_.wvu.PrintArea" localSheetId="8" hidden="1">'Attach-6'!$A$1:$E$67</definedName>
    <definedName name="Z_8E7B022F_1113_4BA2_B2BA_8EDBE02A2557_.wvu.PrintArea" localSheetId="9" hidden="1">'Attach-7'!$A$1:$E$70</definedName>
    <definedName name="Z_996AFBE6_B482_42C1_8052_EFE8998821C2_.wvu.Cols" localSheetId="11" hidden="1">Attach!$H:$H,Attach!$S:$Y</definedName>
    <definedName name="Z_996AFBE6_B482_42C1_8052_EFE8998821C2_.wvu.Cols" localSheetId="5" hidden="1">'Attach-3'!$H:$H</definedName>
    <definedName name="Z_996AFBE6_B482_42C1_8052_EFE8998821C2_.wvu.Cols" localSheetId="6" hidden="1">'Attach-4'!$H:$H</definedName>
    <definedName name="Z_996AFBE6_B482_42C1_8052_EFE8998821C2_.wvu.Cols" localSheetId="7" hidden="1">'Attach-5'!$G:$N,'Attach-5'!$S:$Y</definedName>
    <definedName name="Z_996AFBE6_B482_42C1_8052_EFE8998821C2_.wvu.Cols" localSheetId="8" hidden="1">'Attach-6'!$H:$H</definedName>
    <definedName name="Z_996AFBE6_B482_42C1_8052_EFE8998821C2_.wvu.Cols" localSheetId="9" hidden="1">'Attach-7'!$H:$H</definedName>
    <definedName name="Z_996AFBE6_B482_42C1_8052_EFE8998821C2_.wvu.Cols" localSheetId="10" hidden="1">'Attach-7.'!$H:$H,'Attach-7.'!$S:$Y</definedName>
    <definedName name="Z_996AFBE6_B482_42C1_8052_EFE8998821C2_.wvu.Cols" localSheetId="12" hidden="1">GD!$D:$D,GD!$F:$G,GD!$AD:$AJ</definedName>
    <definedName name="Z_996AFBE6_B482_42C1_8052_EFE8998821C2_.wvu.Cols" localSheetId="13" hidden="1">'Letter of Proposal'!$K:$K</definedName>
    <definedName name="Z_996AFBE6_B482_42C1_8052_EFE8998821C2_.wvu.Cols" localSheetId="3" hidden="1">'Names of Bidder'!$J:$J,'Names of Bidder'!$L:$L</definedName>
    <definedName name="Z_996AFBE6_B482_42C1_8052_EFE8998821C2_.wvu.FilterData" localSheetId="11" hidden="1">Attach!$D$1:$D$116</definedName>
    <definedName name="Z_996AFBE6_B482_42C1_8052_EFE8998821C2_.wvu.FilterData" localSheetId="7" hidden="1">'Attach-5'!$D$1:$D$118</definedName>
    <definedName name="Z_996AFBE6_B482_42C1_8052_EFE8998821C2_.wvu.FilterData" localSheetId="10" hidden="1">'Attach-7.'!$D$1:$D$119</definedName>
    <definedName name="Z_996AFBE6_B482_42C1_8052_EFE8998821C2_.wvu.PrintArea" localSheetId="11" hidden="1">Attach!$A$1:$F$18</definedName>
    <definedName name="Z_996AFBE6_B482_42C1_8052_EFE8998821C2_.wvu.PrintArea" localSheetId="5" hidden="1">'Attach-3'!$A$1:$E$37</definedName>
    <definedName name="Z_996AFBE6_B482_42C1_8052_EFE8998821C2_.wvu.PrintArea" localSheetId="6" hidden="1">'Attach-4'!$A$1:$E$34</definedName>
    <definedName name="Z_996AFBE6_B482_42C1_8052_EFE8998821C2_.wvu.PrintArea" localSheetId="7" hidden="1">'Attach-5'!$A$1:$F$19</definedName>
    <definedName name="Z_996AFBE6_B482_42C1_8052_EFE8998821C2_.wvu.PrintArea" localSheetId="8" hidden="1">'Attach-6'!$A$1:$E$66</definedName>
    <definedName name="Z_996AFBE6_B482_42C1_8052_EFE8998821C2_.wvu.PrintArea" localSheetId="9" hidden="1">'Attach-7'!$A$1:$E$69</definedName>
    <definedName name="Z_996AFBE6_B482_42C1_8052_EFE8998821C2_.wvu.PrintArea" localSheetId="10" hidden="1">'Attach-7.'!$A$1:$F$21</definedName>
    <definedName name="Z_996AFBE6_B482_42C1_8052_EFE8998821C2_.wvu.PrintArea" localSheetId="12" hidden="1">GD!$A$1:$E$25</definedName>
    <definedName name="Z_996AFBE6_B482_42C1_8052_EFE8998821C2_.wvu.PrintArea" localSheetId="2" hidden="1">Instructions!$A$6:$C$25</definedName>
    <definedName name="Z_996AFBE6_B482_42C1_8052_EFE8998821C2_.wvu.PrintArea" localSheetId="13" hidden="1">'Letter of Proposal'!$A$1:$F$64</definedName>
    <definedName name="Z_996AFBE6_B482_42C1_8052_EFE8998821C2_.wvu.PrintArea" localSheetId="3" hidden="1">'Names of Bidder'!$B$1:$G$32</definedName>
    <definedName name="Z_996AFBE6_B482_42C1_8052_EFE8998821C2_.wvu.PrintArea" localSheetId="14" hidden="1">'Q &amp; C'!$A$1:$F$43</definedName>
    <definedName name="Z_996AFBE6_B482_42C1_8052_EFE8998821C2_.wvu.PrintArea" localSheetId="15" hidden="1">'T &amp; D'!$A$1:$E$12</definedName>
    <definedName name="Z_996AFBE6_B482_42C1_8052_EFE8998821C2_.wvu.PrintTitles" localSheetId="11" hidden="1">Attach!$14:$14</definedName>
    <definedName name="Z_996AFBE6_B482_42C1_8052_EFE8998821C2_.wvu.PrintTitles" localSheetId="7" hidden="1">'Attach-5'!$14:$14</definedName>
    <definedName name="Z_996AFBE6_B482_42C1_8052_EFE8998821C2_.wvu.PrintTitles" localSheetId="10" hidden="1">'Attach-7.'!$14:$14</definedName>
    <definedName name="Z_996AFBE6_B482_42C1_8052_EFE8998821C2_.wvu.Rows" localSheetId="5" hidden="1">'Attach-3'!$13:$21</definedName>
    <definedName name="Z_996AFBE6_B482_42C1_8052_EFE8998821C2_.wvu.Rows" localSheetId="6" hidden="1">'Attach-4'!$13:$21</definedName>
    <definedName name="Z_996AFBE6_B482_42C1_8052_EFE8998821C2_.wvu.Rows" localSheetId="8" hidden="1">'Attach-6'!$13:$21</definedName>
    <definedName name="Z_996AFBE6_B482_42C1_8052_EFE8998821C2_.wvu.Rows" localSheetId="9" hidden="1">'Attach-7'!$13:$21</definedName>
    <definedName name="Z_996AFBE6_B482_42C1_8052_EFE8998821C2_.wvu.Rows" localSheetId="1" hidden="1">Cover!$7:$7</definedName>
    <definedName name="Z_996AFBE6_B482_42C1_8052_EFE8998821C2_.wvu.Rows" localSheetId="12" hidden="1">GD!$104:$222</definedName>
    <definedName name="Z_996AFBE6_B482_42C1_8052_EFE8998821C2_.wvu.Rows" localSheetId="2" hidden="1">Instructions!$15:$17</definedName>
    <definedName name="Z_996AFBE6_B482_42C1_8052_EFE8998821C2_.wvu.Rows" localSheetId="13" hidden="1">'Letter of Proposal'!#REF!</definedName>
    <definedName name="Z_996AFBE6_B482_42C1_8052_EFE8998821C2_.wvu.Rows" localSheetId="3" hidden="1">'Names of Bidder'!$6:$7,'Names of Bidder'!$17:$26</definedName>
    <definedName name="Z_A3F641DF_CF1D_48E3_AFDC_E52726A449CB_.wvu.PrintArea" localSheetId="5" hidden="1">'Attach-3'!$A$1:$E$39</definedName>
    <definedName name="Z_A3F641DF_CF1D_48E3_AFDC_E52726A449CB_.wvu.PrintArea" localSheetId="6" hidden="1">'Attach-4'!$A$1:$E$36</definedName>
    <definedName name="Z_A3F641DF_CF1D_48E3_AFDC_E52726A449CB_.wvu.PrintArea" localSheetId="8" hidden="1">'Attach-6'!$A$1:$E$68</definedName>
    <definedName name="Z_A3F641DF_CF1D_48E3_AFDC_E52726A449CB_.wvu.PrintArea" localSheetId="9" hidden="1">'Attach-7'!$A$1:$E$71</definedName>
    <definedName name="Z_AD696483_BE4E_46F9_8FF0_F74F9364F9BA_.wvu.Cols" localSheetId="11" hidden="1">Attach!$H:$H,Attach!$S:$Y</definedName>
    <definedName name="Z_AD696483_BE4E_46F9_8FF0_F74F9364F9BA_.wvu.Cols" localSheetId="5" hidden="1">'Attach-3'!$H:$H</definedName>
    <definedName name="Z_AD696483_BE4E_46F9_8FF0_F74F9364F9BA_.wvu.Cols" localSheetId="6" hidden="1">'Attach-4'!$H:$H</definedName>
    <definedName name="Z_AD696483_BE4E_46F9_8FF0_F74F9364F9BA_.wvu.Cols" localSheetId="7" hidden="1">'Attach-5'!$S:$Y</definedName>
    <definedName name="Z_AD696483_BE4E_46F9_8FF0_F74F9364F9BA_.wvu.Cols" localSheetId="8" hidden="1">'Attach-6'!$H:$H</definedName>
    <definedName name="Z_AD696483_BE4E_46F9_8FF0_F74F9364F9BA_.wvu.Cols" localSheetId="9" hidden="1">'Attach-7'!$H:$H</definedName>
    <definedName name="Z_AD696483_BE4E_46F9_8FF0_F74F9364F9BA_.wvu.Cols" localSheetId="10" hidden="1">'Attach-7.'!$H:$H,'Attach-7.'!$S:$Y</definedName>
    <definedName name="Z_AD696483_BE4E_46F9_8FF0_F74F9364F9BA_.wvu.Cols" localSheetId="12" hidden="1">GD!$D:$D,GD!$F:$G,GD!$AD:$AJ</definedName>
    <definedName name="Z_AD696483_BE4E_46F9_8FF0_F74F9364F9BA_.wvu.Cols" localSheetId="13" hidden="1">'Letter of Proposal'!$K:$K</definedName>
    <definedName name="Z_AD696483_BE4E_46F9_8FF0_F74F9364F9BA_.wvu.Cols" localSheetId="3" hidden="1">'Names of Bidder'!$J:$J,'Names of Bidder'!$L:$L</definedName>
    <definedName name="Z_AD696483_BE4E_46F9_8FF0_F74F9364F9BA_.wvu.FilterData" localSheetId="11" hidden="1">Attach!$D$1:$D$116</definedName>
    <definedName name="Z_AD696483_BE4E_46F9_8FF0_F74F9364F9BA_.wvu.FilterData" localSheetId="7" hidden="1">'Attach-5'!$D$1:$D$118</definedName>
    <definedName name="Z_AD696483_BE4E_46F9_8FF0_F74F9364F9BA_.wvu.FilterData" localSheetId="10" hidden="1">'Attach-7.'!$D$1:$D$119</definedName>
    <definedName name="Z_AD696483_BE4E_46F9_8FF0_F74F9364F9BA_.wvu.PrintArea" localSheetId="11" hidden="1">Attach!$A$1:$F$18</definedName>
    <definedName name="Z_AD696483_BE4E_46F9_8FF0_F74F9364F9BA_.wvu.PrintArea" localSheetId="5" hidden="1">'Attach-3'!$A$1:$E$37</definedName>
    <definedName name="Z_AD696483_BE4E_46F9_8FF0_F74F9364F9BA_.wvu.PrintArea" localSheetId="6" hidden="1">'Attach-4'!$A$1:$E$34</definedName>
    <definedName name="Z_AD696483_BE4E_46F9_8FF0_F74F9364F9BA_.wvu.PrintArea" localSheetId="7" hidden="1">'Attach-5'!$A$1:$F$19</definedName>
    <definedName name="Z_AD696483_BE4E_46F9_8FF0_F74F9364F9BA_.wvu.PrintArea" localSheetId="8" hidden="1">'Attach-6'!$A$1:$E$66</definedName>
    <definedName name="Z_AD696483_BE4E_46F9_8FF0_F74F9364F9BA_.wvu.PrintArea" localSheetId="9" hidden="1">'Attach-7'!$A$1:$E$69</definedName>
    <definedName name="Z_AD696483_BE4E_46F9_8FF0_F74F9364F9BA_.wvu.PrintArea" localSheetId="10" hidden="1">'Attach-7.'!$A$1:$F$21</definedName>
    <definedName name="Z_AD696483_BE4E_46F9_8FF0_F74F9364F9BA_.wvu.PrintArea" localSheetId="12" hidden="1">GD!$A$1:$E$25</definedName>
    <definedName name="Z_AD696483_BE4E_46F9_8FF0_F74F9364F9BA_.wvu.PrintArea" localSheetId="2" hidden="1">Instructions!$A$6:$C$25</definedName>
    <definedName name="Z_AD696483_BE4E_46F9_8FF0_F74F9364F9BA_.wvu.PrintArea" localSheetId="13" hidden="1">'Letter of Proposal'!$A$1:$F$64</definedName>
    <definedName name="Z_AD696483_BE4E_46F9_8FF0_F74F9364F9BA_.wvu.PrintArea" localSheetId="3" hidden="1">'Names of Bidder'!$B$1:$G$32</definedName>
    <definedName name="Z_AD696483_BE4E_46F9_8FF0_F74F9364F9BA_.wvu.PrintArea" localSheetId="14" hidden="1">'Q &amp; C'!$A$1:$F$43</definedName>
    <definedName name="Z_AD696483_BE4E_46F9_8FF0_F74F9364F9BA_.wvu.PrintArea" localSheetId="15" hidden="1">'T &amp; D'!$A$1:$E$12</definedName>
    <definedName name="Z_AD696483_BE4E_46F9_8FF0_F74F9364F9BA_.wvu.PrintTitles" localSheetId="11" hidden="1">Attach!$14:$14</definedName>
    <definedName name="Z_AD696483_BE4E_46F9_8FF0_F74F9364F9BA_.wvu.PrintTitles" localSheetId="7" hidden="1">'Attach-5'!$14:$14</definedName>
    <definedName name="Z_AD696483_BE4E_46F9_8FF0_F74F9364F9BA_.wvu.PrintTitles" localSheetId="10" hidden="1">'Attach-7.'!$14:$14</definedName>
    <definedName name="Z_AD696483_BE4E_46F9_8FF0_F74F9364F9BA_.wvu.Rows" localSheetId="5" hidden="1">'Attach-3'!$13:$21</definedName>
    <definedName name="Z_AD696483_BE4E_46F9_8FF0_F74F9364F9BA_.wvu.Rows" localSheetId="6" hidden="1">'Attach-4'!$13:$21</definedName>
    <definedName name="Z_AD696483_BE4E_46F9_8FF0_F74F9364F9BA_.wvu.Rows" localSheetId="8" hidden="1">'Attach-6'!$13:$21</definedName>
    <definedName name="Z_AD696483_BE4E_46F9_8FF0_F74F9364F9BA_.wvu.Rows" localSheetId="9" hidden="1">'Attach-7'!$13:$21</definedName>
    <definedName name="Z_AD696483_BE4E_46F9_8FF0_F74F9364F9BA_.wvu.Rows" localSheetId="1" hidden="1">Cover!$7:$7</definedName>
    <definedName name="Z_AD696483_BE4E_46F9_8FF0_F74F9364F9BA_.wvu.Rows" localSheetId="12" hidden="1">GD!$104:$222</definedName>
    <definedName name="Z_AD696483_BE4E_46F9_8FF0_F74F9364F9BA_.wvu.Rows" localSheetId="2" hidden="1">Instructions!$15:$17</definedName>
    <definedName name="Z_AD696483_BE4E_46F9_8FF0_F74F9364F9BA_.wvu.Rows" localSheetId="13" hidden="1">'Letter of Proposal'!#REF!</definedName>
    <definedName name="Z_AD696483_BE4E_46F9_8FF0_F74F9364F9BA_.wvu.Rows" localSheetId="3" hidden="1">'Names of Bidder'!$6:$7,'Names of Bidder'!$17:$26</definedName>
    <definedName name="Z_B7DA3930_F502_4F10_B6E9_DF93489BC550_.wvu.Cols" localSheetId="11" hidden="1">Attach!$G:$N,Attach!$S:$Y</definedName>
    <definedName name="Z_B7DA3930_F502_4F10_B6E9_DF93489BC550_.wvu.Cols" localSheetId="7" hidden="1">'Attach-5'!$G:$N,'Attach-5'!$S:$Y</definedName>
    <definedName name="Z_B7DA3930_F502_4F10_B6E9_DF93489BC550_.wvu.Cols" localSheetId="10" hidden="1">'Attach-7.'!$G:$N,'Attach-7.'!$S:$Y</definedName>
    <definedName name="Z_B7DA3930_F502_4F10_B6E9_DF93489BC550_.wvu.Cols" localSheetId="12" hidden="1">GD!$D:$D,GD!$F:$G,GD!$AD:$AJ</definedName>
    <definedName name="Z_B7DA3930_F502_4F10_B6E9_DF93489BC550_.wvu.Cols" localSheetId="3" hidden="1">'Names of Bidder'!$L:$L</definedName>
    <definedName name="Z_B7DA3930_F502_4F10_B6E9_DF93489BC550_.wvu.FilterData" localSheetId="11" hidden="1">Attach!$D$1:$D$116</definedName>
    <definedName name="Z_B7DA3930_F502_4F10_B6E9_DF93489BC550_.wvu.FilterData" localSheetId="7" hidden="1">'Attach-5'!$D$1:$D$118</definedName>
    <definedName name="Z_B7DA3930_F502_4F10_B6E9_DF93489BC550_.wvu.FilterData" localSheetId="10" hidden="1">'Attach-7.'!$D$1:$D$119</definedName>
    <definedName name="Z_B7DA3930_F502_4F10_B6E9_DF93489BC550_.wvu.PrintArea" localSheetId="11" hidden="1">Attach!$A$1:$F$17</definedName>
    <definedName name="Z_B7DA3930_F502_4F10_B6E9_DF93489BC550_.wvu.PrintArea" localSheetId="7" hidden="1">'Attach-5'!$A$1:$F$18</definedName>
    <definedName name="Z_B7DA3930_F502_4F10_B6E9_DF93489BC550_.wvu.PrintArea" localSheetId="10" hidden="1">'Attach-7.'!$A$1:$F$20</definedName>
    <definedName name="Z_B7DA3930_F502_4F10_B6E9_DF93489BC550_.wvu.PrintArea" localSheetId="12" hidden="1">GD!$A$1:$E$25</definedName>
    <definedName name="Z_B7DA3930_F502_4F10_B6E9_DF93489BC550_.wvu.PrintArea" localSheetId="2" hidden="1">Instructions!$A$6:$C$25</definedName>
    <definedName name="Z_B7DA3930_F502_4F10_B6E9_DF93489BC550_.wvu.PrintArea" localSheetId="13" hidden="1">'Letter of Proposal'!$A$1:$F$64</definedName>
    <definedName name="Z_B7DA3930_F502_4F10_B6E9_DF93489BC550_.wvu.PrintArea" localSheetId="3" hidden="1">'Names of Bidder'!$B$1:$G$32</definedName>
    <definedName name="Z_B7DA3930_F502_4F10_B6E9_DF93489BC550_.wvu.PrintArea" localSheetId="14" hidden="1">'Q &amp; C'!$A$1:$F$43</definedName>
    <definedName name="Z_B7DA3930_F502_4F10_B6E9_DF93489BC550_.wvu.PrintArea" localSheetId="15" hidden="1">'T &amp; D'!$A$1:$E$12</definedName>
    <definedName name="Z_B7DA3930_F502_4F10_B6E9_DF93489BC550_.wvu.PrintTitles" localSheetId="11" hidden="1">Attach!$14:$14</definedName>
    <definedName name="Z_B7DA3930_F502_4F10_B6E9_DF93489BC550_.wvu.PrintTitles" localSheetId="7" hidden="1">'Attach-5'!$14:$14</definedName>
    <definedName name="Z_B7DA3930_F502_4F10_B6E9_DF93489BC550_.wvu.PrintTitles" localSheetId="10" hidden="1">'Attach-7.'!$14:$14</definedName>
    <definedName name="Z_B7DA3930_F502_4F10_B6E9_DF93489BC550_.wvu.Rows" localSheetId="1" hidden="1">Cover!$7:$7</definedName>
    <definedName name="Z_B7DA3930_F502_4F10_B6E9_DF93489BC550_.wvu.Rows" localSheetId="12" hidden="1">GD!$104:$222</definedName>
    <definedName name="Z_B95AE71C_5BDA_4E26_8FE3_DB001AA67062_.wvu.Cols" localSheetId="11" hidden="1">Attach!$G:$N,Attach!$S:$Y</definedName>
    <definedName name="Z_B95AE71C_5BDA_4E26_8FE3_DB001AA67062_.wvu.Cols" localSheetId="7" hidden="1">'Attach-5'!$G:$N,'Attach-5'!$S:$Y</definedName>
    <definedName name="Z_B95AE71C_5BDA_4E26_8FE3_DB001AA67062_.wvu.Cols" localSheetId="10" hidden="1">'Attach-7.'!$G:$N,'Attach-7.'!$S:$Y</definedName>
    <definedName name="Z_B95AE71C_5BDA_4E26_8FE3_DB001AA67062_.wvu.Cols" localSheetId="12" hidden="1">GD!$D:$D,GD!$F:$G,GD!$AD:$AJ</definedName>
    <definedName name="Z_B95AE71C_5BDA_4E26_8FE3_DB001AA67062_.wvu.Cols" localSheetId="3" hidden="1">'Names of Bidder'!$L:$L</definedName>
    <definedName name="Z_B95AE71C_5BDA_4E26_8FE3_DB001AA67062_.wvu.FilterData" localSheetId="11" hidden="1">Attach!$D$1:$D$116</definedName>
    <definedName name="Z_B95AE71C_5BDA_4E26_8FE3_DB001AA67062_.wvu.FilterData" localSheetId="7" hidden="1">'Attach-5'!$D$1:$D$118</definedName>
    <definedName name="Z_B95AE71C_5BDA_4E26_8FE3_DB001AA67062_.wvu.FilterData" localSheetId="10" hidden="1">'Attach-7.'!$D$1:$D$119</definedName>
    <definedName name="Z_B95AE71C_5BDA_4E26_8FE3_DB001AA67062_.wvu.PrintArea" localSheetId="11" hidden="1">Attach!$A$1:$F$17</definedName>
    <definedName name="Z_B95AE71C_5BDA_4E26_8FE3_DB001AA67062_.wvu.PrintArea" localSheetId="7" hidden="1">'Attach-5'!$A$1:$F$18</definedName>
    <definedName name="Z_B95AE71C_5BDA_4E26_8FE3_DB001AA67062_.wvu.PrintArea" localSheetId="10" hidden="1">'Attach-7.'!$A$1:$F$20</definedName>
    <definedName name="Z_B95AE71C_5BDA_4E26_8FE3_DB001AA67062_.wvu.PrintArea" localSheetId="12" hidden="1">GD!$A$1:$E$25</definedName>
    <definedName name="Z_B95AE71C_5BDA_4E26_8FE3_DB001AA67062_.wvu.PrintArea" localSheetId="2" hidden="1">Instructions!$A$6:$C$25</definedName>
    <definedName name="Z_B95AE71C_5BDA_4E26_8FE3_DB001AA67062_.wvu.PrintArea" localSheetId="13" hidden="1">'Letter of Proposal'!$A$1:$F$64</definedName>
    <definedName name="Z_B95AE71C_5BDA_4E26_8FE3_DB001AA67062_.wvu.PrintArea" localSheetId="3" hidden="1">'Names of Bidder'!$B$1:$G$32</definedName>
    <definedName name="Z_B95AE71C_5BDA_4E26_8FE3_DB001AA67062_.wvu.PrintArea" localSheetId="14" hidden="1">'Q &amp; C'!$A$1:$F$43</definedName>
    <definedName name="Z_B95AE71C_5BDA_4E26_8FE3_DB001AA67062_.wvu.PrintArea" localSheetId="15" hidden="1">'T &amp; D'!$A$1:$E$12</definedName>
    <definedName name="Z_B95AE71C_5BDA_4E26_8FE3_DB001AA67062_.wvu.PrintTitles" localSheetId="11" hidden="1">Attach!$14:$14</definedName>
    <definedName name="Z_B95AE71C_5BDA_4E26_8FE3_DB001AA67062_.wvu.PrintTitles" localSheetId="7" hidden="1">'Attach-5'!$14:$14</definedName>
    <definedName name="Z_B95AE71C_5BDA_4E26_8FE3_DB001AA67062_.wvu.PrintTitles" localSheetId="10" hidden="1">'Attach-7.'!$14:$14</definedName>
    <definedName name="Z_B95AE71C_5BDA_4E26_8FE3_DB001AA67062_.wvu.Rows" localSheetId="1" hidden="1">Cover!$7:$7</definedName>
    <definedName name="Z_B95AE71C_5BDA_4E26_8FE3_DB001AA67062_.wvu.Rows" localSheetId="12" hidden="1">GD!$104:$222</definedName>
    <definedName name="Z_C7FCA09A_C3E0_4408_81A0_5CFFEB0C6237_.wvu.Cols" localSheetId="5" hidden="1">'Attach-3'!$H:$H</definedName>
    <definedName name="Z_C7FCA09A_C3E0_4408_81A0_5CFFEB0C6237_.wvu.Cols" localSheetId="6" hidden="1">'Attach-4'!$H:$H</definedName>
    <definedName name="Z_C7FCA09A_C3E0_4408_81A0_5CFFEB0C6237_.wvu.Cols" localSheetId="8" hidden="1">'Attach-6'!$H:$H</definedName>
    <definedName name="Z_C7FCA09A_C3E0_4408_81A0_5CFFEB0C6237_.wvu.Cols" localSheetId="9" hidden="1">'Attach-7'!$H:$H</definedName>
    <definedName name="Z_C7FCA09A_C3E0_4408_81A0_5CFFEB0C6237_.wvu.PrintArea" localSheetId="5" hidden="1">'Attach-3'!$A$1:$E$37</definedName>
    <definedName name="Z_C7FCA09A_C3E0_4408_81A0_5CFFEB0C6237_.wvu.PrintArea" localSheetId="6" hidden="1">'Attach-4'!$A$1:$E$34</definedName>
    <definedName name="Z_C7FCA09A_C3E0_4408_81A0_5CFFEB0C6237_.wvu.PrintArea" localSheetId="8" hidden="1">'Attach-6'!$A$1:$E$66</definedName>
    <definedName name="Z_C7FCA09A_C3E0_4408_81A0_5CFFEB0C6237_.wvu.PrintArea" localSheetId="9" hidden="1">'Attach-7'!$A$1:$E$69</definedName>
    <definedName name="Z_C7FCA09A_C3E0_4408_81A0_5CFFEB0C6237_.wvu.Rows" localSheetId="5" hidden="1">'Attach-3'!$13:$13</definedName>
    <definedName name="Z_C7FCA09A_C3E0_4408_81A0_5CFFEB0C6237_.wvu.Rows" localSheetId="6" hidden="1">'Attach-4'!$13:$13</definedName>
    <definedName name="Z_C7FCA09A_C3E0_4408_81A0_5CFFEB0C6237_.wvu.Rows" localSheetId="8" hidden="1">'Attach-6'!$13:$13</definedName>
    <definedName name="Z_C7FCA09A_C3E0_4408_81A0_5CFFEB0C6237_.wvu.Rows" localSheetId="9" hidden="1">'Attach-7'!$13:$13</definedName>
    <definedName name="Z_CD4CA1A8_824A_452F_BDBA_32A47C1B3013_.wvu.Cols" localSheetId="5" hidden="1">'Attach-3'!$H:$H</definedName>
    <definedName name="Z_CD4CA1A8_824A_452F_BDBA_32A47C1B3013_.wvu.Cols" localSheetId="6" hidden="1">'Attach-4'!$H:$H</definedName>
    <definedName name="Z_CD4CA1A8_824A_452F_BDBA_32A47C1B3013_.wvu.Cols" localSheetId="8" hidden="1">'Attach-6'!$H:$H</definedName>
    <definedName name="Z_CD4CA1A8_824A_452F_BDBA_32A47C1B3013_.wvu.Cols" localSheetId="9" hidden="1">'Attach-7'!$H:$H</definedName>
    <definedName name="Z_CD4CA1A8_824A_452F_BDBA_32A47C1B3013_.wvu.PrintArea" localSheetId="5" hidden="1">'Attach-3'!$A$1:$E$38</definedName>
    <definedName name="Z_CD4CA1A8_824A_452F_BDBA_32A47C1B3013_.wvu.PrintArea" localSheetId="6" hidden="1">'Attach-4'!$A$1:$E$35</definedName>
    <definedName name="Z_CD4CA1A8_824A_452F_BDBA_32A47C1B3013_.wvu.PrintArea" localSheetId="8" hidden="1">'Attach-6'!$A$1:$E$67</definedName>
    <definedName name="Z_CD4CA1A8_824A_452F_BDBA_32A47C1B3013_.wvu.PrintArea" localSheetId="9" hidden="1">'Attach-7'!$A$1:$E$70</definedName>
    <definedName name="Z_CD4CA1A8_824A_452F_BDBA_32A47C1B3013_.wvu.Rows" localSheetId="5" hidden="1">'Attach-3'!$10:$11,'Attach-3'!$13:$13</definedName>
    <definedName name="Z_CD4CA1A8_824A_452F_BDBA_32A47C1B3013_.wvu.Rows" localSheetId="6" hidden="1">'Attach-4'!$10:$11,'Attach-4'!$13:$13</definedName>
    <definedName name="Z_CD4CA1A8_824A_452F_BDBA_32A47C1B3013_.wvu.Rows" localSheetId="8" hidden="1">'Attach-6'!$10:$11,'Attach-6'!$13:$13</definedName>
    <definedName name="Z_CD4CA1A8_824A_452F_BDBA_32A47C1B3013_.wvu.Rows" localSheetId="9" hidden="1">'Attach-7'!$10:$11,'Attach-7'!$13:$13</definedName>
    <definedName name="Z_DECF7153_B692_414F_BA42_AEEFA09CA6EC_.wvu.Cols" localSheetId="11" hidden="1">Attach!$G:$J,Attach!$S:$Y</definedName>
    <definedName name="Z_DECF7153_B692_414F_BA42_AEEFA09CA6EC_.wvu.Cols" localSheetId="7" hidden="1">'Attach-5'!$G:$J,'Attach-5'!$S:$Y</definedName>
    <definedName name="Z_DECF7153_B692_414F_BA42_AEEFA09CA6EC_.wvu.Cols" localSheetId="10" hidden="1">'Attach-7.'!$G:$J,'Attach-7.'!$S:$Y</definedName>
    <definedName name="Z_DECF7153_B692_414F_BA42_AEEFA09CA6EC_.wvu.Cols" localSheetId="12" hidden="1">GD!$D:$D,GD!$F:$G,GD!$AD:$AJ</definedName>
    <definedName name="Z_DECF7153_B692_414F_BA42_AEEFA09CA6EC_.wvu.Cols" localSheetId="3" hidden="1">'Names of Bidder'!$L:$L</definedName>
    <definedName name="Z_DECF7153_B692_414F_BA42_AEEFA09CA6EC_.wvu.FilterData" localSheetId="11" hidden="1">Attach!$D$1:$D$116</definedName>
    <definedName name="Z_DECF7153_B692_414F_BA42_AEEFA09CA6EC_.wvu.FilterData" localSheetId="7" hidden="1">'Attach-5'!$D$1:$D$118</definedName>
    <definedName name="Z_DECF7153_B692_414F_BA42_AEEFA09CA6EC_.wvu.FilterData" localSheetId="10" hidden="1">'Attach-7.'!$D$1:$D$119</definedName>
    <definedName name="Z_DECF7153_B692_414F_BA42_AEEFA09CA6EC_.wvu.PrintArea" localSheetId="11" hidden="1">Attach!$A$1:$F$17</definedName>
    <definedName name="Z_DECF7153_B692_414F_BA42_AEEFA09CA6EC_.wvu.PrintArea" localSheetId="7" hidden="1">'Attach-5'!$A$1:$F$18</definedName>
    <definedName name="Z_DECF7153_B692_414F_BA42_AEEFA09CA6EC_.wvu.PrintArea" localSheetId="10" hidden="1">'Attach-7.'!$A$1:$F$20</definedName>
    <definedName name="Z_DECF7153_B692_414F_BA42_AEEFA09CA6EC_.wvu.PrintArea" localSheetId="12" hidden="1">GD!$A$1:$E$25</definedName>
    <definedName name="Z_DECF7153_B692_414F_BA42_AEEFA09CA6EC_.wvu.PrintArea" localSheetId="2" hidden="1">Instructions!$A$6:$C$25</definedName>
    <definedName name="Z_DECF7153_B692_414F_BA42_AEEFA09CA6EC_.wvu.PrintArea" localSheetId="13" hidden="1">'Letter of Proposal'!$A$1:$F$64</definedName>
    <definedName name="Z_DECF7153_B692_414F_BA42_AEEFA09CA6EC_.wvu.PrintArea" localSheetId="3" hidden="1">'Names of Bidder'!$B$1:$G$32</definedName>
    <definedName name="Z_DECF7153_B692_414F_BA42_AEEFA09CA6EC_.wvu.PrintArea" localSheetId="14" hidden="1">'Q &amp; C'!$A$1:$F$43</definedName>
    <definedName name="Z_DECF7153_B692_414F_BA42_AEEFA09CA6EC_.wvu.PrintArea" localSheetId="15" hidden="1">'T &amp; D'!$A$1:$E$12</definedName>
    <definedName name="Z_DECF7153_B692_414F_BA42_AEEFA09CA6EC_.wvu.PrintTitles" localSheetId="11" hidden="1">Attach!$14:$14</definedName>
    <definedName name="Z_DECF7153_B692_414F_BA42_AEEFA09CA6EC_.wvu.PrintTitles" localSheetId="7" hidden="1">'Attach-5'!$14:$14</definedName>
    <definedName name="Z_DECF7153_B692_414F_BA42_AEEFA09CA6EC_.wvu.PrintTitles" localSheetId="10" hidden="1">'Attach-7.'!$14:$14</definedName>
    <definedName name="Z_DECF7153_B692_414F_BA42_AEEFA09CA6EC_.wvu.Rows" localSheetId="1" hidden="1">Cover!$7:$7</definedName>
    <definedName name="Z_DECF7153_B692_414F_BA42_AEEFA09CA6EC_.wvu.Rows" localSheetId="12" hidden="1">GD!$104:$222</definedName>
    <definedName name="Z_E70B5590_1A0E_4DFE_B584_874F6248CB01_.wvu.Cols" localSheetId="5" hidden="1">'Attach-3'!$H:$H</definedName>
    <definedName name="Z_E70B5590_1A0E_4DFE_B584_874F6248CB01_.wvu.Cols" localSheetId="6" hidden="1">'Attach-4'!$H:$H</definedName>
    <definedName name="Z_E70B5590_1A0E_4DFE_B584_874F6248CB01_.wvu.Cols" localSheetId="8" hidden="1">'Attach-6'!$H:$H</definedName>
    <definedName name="Z_E70B5590_1A0E_4DFE_B584_874F6248CB01_.wvu.Cols" localSheetId="9" hidden="1">'Attach-7'!$H:$H</definedName>
    <definedName name="Z_E70B5590_1A0E_4DFE_B584_874F6248CB01_.wvu.PrintArea" localSheetId="5" hidden="1">'Attach-3'!$A$1:$E$37</definedName>
    <definedName name="Z_E70B5590_1A0E_4DFE_B584_874F6248CB01_.wvu.PrintArea" localSheetId="6" hidden="1">'Attach-4'!$A$1:$E$34</definedName>
    <definedName name="Z_E70B5590_1A0E_4DFE_B584_874F6248CB01_.wvu.PrintArea" localSheetId="8" hidden="1">'Attach-6'!$A$1:$E$66</definedName>
    <definedName name="Z_E70B5590_1A0E_4DFE_B584_874F6248CB01_.wvu.PrintArea" localSheetId="9" hidden="1">'Attach-7'!$A$1:$E$69</definedName>
    <definedName name="Z_E70B5590_1A0E_4DFE_B584_874F6248CB01_.wvu.Rows" localSheetId="5" hidden="1">'Attach-3'!$13:$13</definedName>
    <definedName name="Z_E70B5590_1A0E_4DFE_B584_874F6248CB01_.wvu.Rows" localSheetId="6" hidden="1">'Attach-4'!$13:$13</definedName>
    <definedName name="Z_E70B5590_1A0E_4DFE_B584_874F6248CB01_.wvu.Rows" localSheetId="8" hidden="1">'Attach-6'!$13:$13</definedName>
    <definedName name="Z_E70B5590_1A0E_4DFE_B584_874F6248CB01_.wvu.Rows" localSheetId="9" hidden="1">'Attach-7'!$13:$13</definedName>
    <definedName name="Z_ECEBABD0_566A_41C4_AA9A_38EA30EFEDA8_.wvu.PrintArea" localSheetId="5" hidden="1">'Attach-3'!$A$1:$E$38</definedName>
    <definedName name="Z_ECEBABD0_566A_41C4_AA9A_38EA30EFEDA8_.wvu.PrintArea" localSheetId="6" hidden="1">'Attach-4'!$A$1:$E$35</definedName>
    <definedName name="Z_ECEBABD0_566A_41C4_AA9A_38EA30EFEDA8_.wvu.PrintArea" localSheetId="8" hidden="1">'Attach-6'!$A$1:$E$67</definedName>
    <definedName name="Z_ECEBABD0_566A_41C4_AA9A_38EA30EFEDA8_.wvu.PrintArea" localSheetId="9" hidden="1">'Attach-7'!$A$1:$E$70</definedName>
    <definedName name="Z_F51A1875_E3DE_4601_ADCE_E0FEEC04A5F8_.wvu.PrintArea" localSheetId="2" hidden="1">Instructions!$A$6:$C$25</definedName>
  </definedNames>
  <calcPr calcId="191029"/>
  <customWorkbookViews>
    <customWorkbookView name="Kapil Mandil {कपिल मंडिल} - Personal View" guid="{7DD53984-3BB9-4CDE-A18F-762D884D738F}" mergeInterval="0" personalView="1" maximized="1" xWindow="-9" yWindow="-9" windowWidth="1938" windowHeight="1038" tabRatio="804" activeSheetId="14"/>
    <customWorkbookView name="Challa Narasimharao {चल्‍ला नरसिम्‍हाराव} - Personal View" guid="{3052A1A2-B757-4BA3-A10C-4EAB97DDF110}" mergeInterval="0" personalView="1" maximized="1" windowWidth="1916" windowHeight="803" tabRatio="804" activeSheetId="14"/>
    <customWorkbookView name="Satendra Singh Sengar {सतेन्द्र सिंह सेंगर} - Personal View" guid="{679B4CB2-1FC3-4088-92EC-8A5782906FA4}" mergeInterval="0" personalView="1" maximized="1" windowWidth="1916" windowHeight="814" tabRatio="804" activeSheetId="14"/>
    <customWorkbookView name="60003018 - Personal View" guid="{85C5F000-3F2E-4A34-B83F-6CE80CF74968}" mergeInterval="0" personalView="1" maximized="1" xWindow="1" yWindow="1" windowWidth="1024" windowHeight="547" tabRatio="804" activeSheetId="2"/>
    <customWorkbookView name="Jasminder Singh - Personal View" guid="{B7DA3930-F502-4F10-B6E9-DF93489BC550}" mergeInterval="0" personalView="1" maximized="1" windowWidth="1596" windowHeight="674" tabRatio="804" activeSheetId="8"/>
    <customWorkbookView name="11086 - Personal View" guid="{89820FCD-8AFD-42C4-B05F-5701FCC12354}" mergeInterval="0" personalView="1" maximized="1" windowWidth="1270" windowHeight="511" tabRatio="632" activeSheetId="13"/>
    <customWorkbookView name="31103 - Personal View" guid="{DECF7153-B692-414F-BA42-AEEFA09CA6EC}" mergeInterval="0" personalView="1" maximized="1" windowWidth="1362" windowHeight="543" tabRatio="632" activeSheetId="13"/>
    <customWorkbookView name="01660 - Personal View" guid="{693AE0F1-9847-4E6A-B08E-BAB67D33B621}" mergeInterval="0" personalView="1" maximized="1" xWindow="1" yWindow="1" windowWidth="1362" windowHeight="538" tabRatio="632" activeSheetId="19" showComments="commIndAndComment"/>
    <customWorkbookView name="01192 - Personal View" guid="{38BADFEC-005D-4348-A1C4-C10C151F5DFC}" mergeInterval="0" personalView="1" maximized="1" xWindow="1" yWindow="1" windowWidth="1366" windowHeight="538" tabRatio="632" activeSheetId="2"/>
    <customWorkbookView name="gowda - Personal View" guid="{3AF5D368-0F40-4903-B06B-A4E8DE0BBD2F}" mergeInterval="0" personalView="1" maximized="1" xWindow="1" yWindow="1" windowWidth="1440" windowHeight="670" tabRatio="632" activeSheetId="17"/>
    <customWorkbookView name="Ann Mary Jose           - Personal View" guid="{091A6405-72DB-46E0-B81A-EC53A5C58396}" mergeInterval="0" personalView="1" maximized="1" xWindow="1" yWindow="1" windowWidth="1362" windowHeight="492" tabRatio="632" activeSheetId="2"/>
    <customWorkbookView name="20074 - Personal View" guid="{4F65FF32-EC61-4022-A399-2986D7B6B8B3}" mergeInterval="0" personalView="1" maximized="1" windowWidth="1020" windowHeight="539" tabRatio="632" activeSheetId="8"/>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538" tabRatio="632" activeSheetId="24"/>
    <customWorkbookView name="admin - Personal View" guid="{611D8B62-9C40-451B-ABB4-92F111B2BF43}" mergeInterval="0" personalView="1" maximized="1" xWindow="1" yWindow="1" windowWidth="1280" windowHeight="794" tabRatio="632" activeSheetId="1"/>
    <customWorkbookView name="Parveen Saluja - Personal View" guid="{75ADC1CB-B2FC-4413-A994-9BBA99DCA57A}" mergeInterval="0" personalView="1" maximized="1" windowWidth="1362" windowHeight="543" tabRatio="632" activeSheetId="2"/>
    <customWorkbookView name="Dinesh C. Nainwal - Personal View" guid="{2CE5BBB8-7D2C-4EA1-98DE-92BEDF0C8A97}" mergeInterval="0" personalView="1" maximized="1" windowWidth="1362" windowHeight="543" tabRatio="804" activeSheetId="21"/>
    <customWorkbookView name="Parveen Kumar - Personal View" guid="{B95AE71C-5BDA-4E26-8FE3-DB001AA67062}" mergeInterval="0" personalView="1" maximized="1" windowWidth="1362" windowHeight="543" tabRatio="804" activeSheetId="14"/>
    <customWorkbookView name="60002881 - Personal View" guid="{996AFBE6-B482-42C1-8052-EFE8998821C2}" mergeInterval="0" personalView="1" maximized="1" xWindow="1" yWindow="1" windowWidth="1362" windowHeight="538" tabRatio="804" activeSheetId="14"/>
    <customWorkbookView name="60001758 - Personal View" guid="{AD696483-BE4E-46F9-8FF0-F74F9364F9BA}" mergeInterval="0" personalView="1" maximized="1" xWindow="1" yWindow="1" windowWidth="1600" windowHeight="628" tabRatio="804" activeSheetId="8"/>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3" i="3" l="1"/>
  <c r="A6" i="7"/>
  <c r="A5" i="7"/>
  <c r="A3" i="7"/>
  <c r="A3" i="10" l="1"/>
  <c r="A1" i="10"/>
  <c r="A6" i="10"/>
  <c r="A5" i="10"/>
  <c r="B15" i="4" l="1"/>
  <c r="B39" i="14" l="1"/>
  <c r="B37" i="6" l="1"/>
  <c r="E36" i="6"/>
  <c r="B36" i="6"/>
  <c r="A6" i="6"/>
  <c r="A5" i="6"/>
  <c r="A3" i="6"/>
  <c r="E65" i="9" l="1"/>
  <c r="E68" i="10" s="1"/>
  <c r="B66" i="9"/>
  <c r="B69" i="10" s="1"/>
  <c r="B18" i="8"/>
  <c r="B65" i="9"/>
  <c r="B68" i="10" s="1"/>
  <c r="A6" i="9"/>
  <c r="A5" i="9"/>
  <c r="A3" i="9"/>
  <c r="C8" i="8"/>
  <c r="C9" i="8"/>
  <c r="C10" i="8"/>
  <c r="C11" i="8"/>
  <c r="K39" i="14"/>
  <c r="B10" i="10" l="1"/>
  <c r="B10" i="7"/>
  <c r="B9" i="10"/>
  <c r="B9" i="7"/>
  <c r="B8" i="10"/>
  <c r="B8" i="7"/>
  <c r="B7" i="10"/>
  <c r="B7" i="7"/>
  <c r="B7" i="9"/>
  <c r="E23" i="9" s="1"/>
  <c r="B7" i="6"/>
  <c r="B9" i="9"/>
  <c r="B9" i="6"/>
  <c r="C11" i="11"/>
  <c r="C11" i="12" s="1"/>
  <c r="B10" i="6"/>
  <c r="C9" i="11"/>
  <c r="C9" i="12" s="1"/>
  <c r="B8" i="6"/>
  <c r="C10" i="11"/>
  <c r="C8" i="11"/>
  <c r="B10" i="9"/>
  <c r="B8" i="9"/>
  <c r="K14" i="8"/>
  <c r="F17" i="12"/>
  <c r="B17" i="12"/>
  <c r="F16" i="12"/>
  <c r="B16" i="12"/>
  <c r="Y8" i="12"/>
  <c r="A7" i="12"/>
  <c r="A6" i="12"/>
  <c r="A3" i="12"/>
  <c r="Y1" i="12"/>
  <c r="T1" i="12"/>
  <c r="T2" i="12" s="1"/>
  <c r="F20" i="11"/>
  <c r="B20" i="11"/>
  <c r="F19" i="11"/>
  <c r="B19" i="11"/>
  <c r="Y8" i="11"/>
  <c r="A7" i="11"/>
  <c r="A6" i="11"/>
  <c r="A3" i="11"/>
  <c r="Y1" i="11"/>
  <c r="T1" i="11"/>
  <c r="T2" i="11" s="1"/>
  <c r="A7" i="8"/>
  <c r="E58" i="9"/>
  <c r="C8" i="12" l="1"/>
  <c r="C10" i="12"/>
  <c r="B17" i="8" l="1"/>
  <c r="A3" i="8" l="1"/>
  <c r="E25" i="13" l="1"/>
  <c r="E24" i="13"/>
  <c r="F18" i="8"/>
  <c r="F17" i="8"/>
  <c r="F59" i="14" s="1"/>
  <c r="E37" i="6" l="1"/>
  <c r="F60" i="14"/>
  <c r="E66" i="9"/>
  <c r="E69" i="10" s="1"/>
  <c r="H1" i="16"/>
  <c r="H2" i="16"/>
  <c r="H3" i="16"/>
  <c r="H4" i="16"/>
  <c r="H5" i="16"/>
  <c r="F9" i="15"/>
  <c r="G24" i="15"/>
  <c r="G1" i="16" s="1"/>
  <c r="J24" i="15"/>
  <c r="J1" i="16" s="1"/>
  <c r="G25" i="15"/>
  <c r="G2" i="16" s="1"/>
  <c r="J25" i="15"/>
  <c r="J2" i="16" s="1"/>
  <c r="G26" i="15"/>
  <c r="G3" i="16" s="1"/>
  <c r="J26" i="15"/>
  <c r="J3" i="16" s="1"/>
  <c r="G27" i="15"/>
  <c r="G4" i="16" s="1"/>
  <c r="G28" i="15"/>
  <c r="G5" i="16" s="1"/>
  <c r="Z1" i="14"/>
  <c r="A9" i="14"/>
  <c r="A10" i="14"/>
  <c r="A11" i="14"/>
  <c r="A12" i="14"/>
  <c r="A13" i="14"/>
  <c r="H44" i="14"/>
  <c r="AF4" i="13"/>
  <c r="AF5" i="13"/>
  <c r="AF6" i="13"/>
  <c r="E7" i="13"/>
  <c r="E8" i="13"/>
  <c r="E9" i="13"/>
  <c r="E10" i="13"/>
  <c r="AF10" i="13"/>
  <c r="E11" i="13"/>
  <c r="AE21" i="13"/>
  <c r="AH21" i="13"/>
  <c r="AE22" i="13"/>
  <c r="B106" i="13"/>
  <c r="C106" i="13"/>
  <c r="G106" i="13"/>
  <c r="A107" i="13"/>
  <c r="B107" i="13"/>
  <c r="C107" i="13"/>
  <c r="G107" i="13"/>
  <c r="G109" i="13"/>
  <c r="B110" i="13"/>
  <c r="C110" i="13"/>
  <c r="G110" i="13"/>
  <c r="A111" i="13"/>
  <c r="C111" i="13"/>
  <c r="G111" i="13"/>
  <c r="A112" i="13"/>
  <c r="C112" i="13"/>
  <c r="G112" i="13"/>
  <c r="C113" i="13"/>
  <c r="G113" i="13"/>
  <c r="C114" i="13"/>
  <c r="G114" i="13"/>
  <c r="A116" i="13"/>
  <c r="B116" i="13"/>
  <c r="C116" i="13"/>
  <c r="A117" i="13"/>
  <c r="B117" i="13"/>
  <c r="C117" i="13"/>
  <c r="A118" i="13"/>
  <c r="B118" i="13"/>
  <c r="A119" i="13"/>
  <c r="B119" i="13"/>
  <c r="C119" i="13"/>
  <c r="A120" i="13"/>
  <c r="B120" i="13"/>
  <c r="C120" i="13"/>
  <c r="B121" i="13"/>
  <c r="C121" i="13"/>
  <c r="A122" i="13"/>
  <c r="B122" i="13"/>
  <c r="A123" i="13"/>
  <c r="B123" i="13"/>
  <c r="A124" i="13"/>
  <c r="B124" i="13"/>
  <c r="A125" i="13"/>
  <c r="B125" i="13"/>
  <c r="C125" i="13"/>
  <c r="A126" i="13"/>
  <c r="B126" i="13"/>
  <c r="C126" i="13"/>
  <c r="A127" i="13"/>
  <c r="B127" i="13"/>
  <c r="C127" i="13"/>
  <c r="A128" i="13"/>
  <c r="B128" i="13"/>
  <c r="C128" i="13"/>
  <c r="B129" i="13"/>
  <c r="C129" i="13"/>
  <c r="A130" i="13"/>
  <c r="B130" i="13"/>
  <c r="A131" i="13"/>
  <c r="B131" i="13"/>
  <c r="C131" i="13"/>
  <c r="A132" i="13"/>
  <c r="B132" i="13"/>
  <c r="C132" i="13"/>
  <c r="A133" i="13"/>
  <c r="B133" i="13"/>
  <c r="C133" i="13"/>
  <c r="A134" i="13"/>
  <c r="B134" i="13"/>
  <c r="C134" i="13"/>
  <c r="B135" i="13"/>
  <c r="C135" i="13"/>
  <c r="A136" i="13"/>
  <c r="B136" i="13"/>
  <c r="A137" i="13"/>
  <c r="B137" i="13"/>
  <c r="C137" i="13"/>
  <c r="A138" i="13"/>
  <c r="B138" i="13"/>
  <c r="C138" i="13"/>
  <c r="A139" i="13"/>
  <c r="B139" i="13"/>
  <c r="C139" i="13"/>
  <c r="B140" i="13"/>
  <c r="C140" i="13"/>
  <c r="A141" i="13"/>
  <c r="B141" i="13"/>
  <c r="A142" i="13"/>
  <c r="B142" i="13"/>
  <c r="C142" i="13"/>
  <c r="A143" i="13"/>
  <c r="B143" i="13"/>
  <c r="C143" i="13"/>
  <c r="A144" i="13"/>
  <c r="B144" i="13"/>
  <c r="C144" i="13"/>
  <c r="B145" i="13"/>
  <c r="C145" i="13"/>
  <c r="A146" i="13"/>
  <c r="B146" i="13"/>
  <c r="A147" i="13"/>
  <c r="B147" i="13"/>
  <c r="C147" i="13"/>
  <c r="A148" i="13"/>
  <c r="B148" i="13"/>
  <c r="C148" i="13"/>
  <c r="A149" i="13"/>
  <c r="B149" i="13"/>
  <c r="C149" i="13"/>
  <c r="A150" i="13"/>
  <c r="B150" i="13"/>
  <c r="C150" i="13"/>
  <c r="B151" i="13"/>
  <c r="C151" i="13"/>
  <c r="B152" i="13"/>
  <c r="C152" i="13"/>
  <c r="A154" i="13"/>
  <c r="B154" i="13"/>
  <c r="A155" i="13"/>
  <c r="B155" i="13"/>
  <c r="A156" i="13"/>
  <c r="B156" i="13"/>
  <c r="C156" i="13"/>
  <c r="A157" i="13"/>
  <c r="B157" i="13"/>
  <c r="C157" i="13"/>
  <c r="A158" i="13"/>
  <c r="B158" i="13"/>
  <c r="C158" i="13"/>
  <c r="B159" i="13"/>
  <c r="C159" i="13"/>
  <c r="B160" i="13"/>
  <c r="C160" i="13"/>
  <c r="A161" i="13"/>
  <c r="B161" i="13"/>
  <c r="A162" i="13"/>
  <c r="B162" i="13"/>
  <c r="A163" i="13"/>
  <c r="B163" i="13"/>
  <c r="C163" i="13"/>
  <c r="A164" i="13"/>
  <c r="B164" i="13"/>
  <c r="C164" i="13"/>
  <c r="A165" i="13"/>
  <c r="B165" i="13"/>
  <c r="C165" i="13"/>
  <c r="A166" i="13"/>
  <c r="B166" i="13"/>
  <c r="C166" i="13"/>
  <c r="A167" i="13"/>
  <c r="B167" i="13"/>
  <c r="C167" i="13"/>
  <c r="B168" i="13"/>
  <c r="C168" i="13"/>
  <c r="A169" i="13"/>
  <c r="B169" i="13"/>
  <c r="A170" i="13"/>
  <c r="B170" i="13"/>
  <c r="C170" i="13"/>
  <c r="A171" i="13"/>
  <c r="B171" i="13"/>
  <c r="C171" i="13"/>
  <c r="A172" i="13"/>
  <c r="B172" i="13"/>
  <c r="C172" i="13"/>
  <c r="A173" i="13"/>
  <c r="B173" i="13"/>
  <c r="C173" i="13"/>
  <c r="A174" i="13"/>
  <c r="B174" i="13"/>
  <c r="C174" i="13"/>
  <c r="A175" i="13"/>
  <c r="B175" i="13"/>
  <c r="C175" i="13"/>
  <c r="B176" i="13"/>
  <c r="C176" i="13"/>
  <c r="A177" i="13"/>
  <c r="B177" i="13"/>
  <c r="A178" i="13"/>
  <c r="B178" i="13"/>
  <c r="C178" i="13"/>
  <c r="A179" i="13"/>
  <c r="B179" i="13"/>
  <c r="C179" i="13"/>
  <c r="A180" i="13"/>
  <c r="B180" i="13"/>
  <c r="C180" i="13"/>
  <c r="A181" i="13"/>
  <c r="B181" i="13"/>
  <c r="C181" i="13"/>
  <c r="A182" i="13"/>
  <c r="B182" i="13"/>
  <c r="C182" i="13"/>
  <c r="A183" i="13"/>
  <c r="B183" i="13"/>
  <c r="C183" i="13"/>
  <c r="A184" i="13"/>
  <c r="B184" i="13"/>
  <c r="C184" i="13"/>
  <c r="A185" i="13"/>
  <c r="B185" i="13"/>
  <c r="C185" i="13"/>
  <c r="A186" i="13"/>
  <c r="B186" i="13"/>
  <c r="C186" i="13"/>
  <c r="B187" i="13"/>
  <c r="C187" i="13"/>
  <c r="A188" i="13"/>
  <c r="B188" i="13"/>
  <c r="A189" i="13"/>
  <c r="B189" i="13"/>
  <c r="C189" i="13"/>
  <c r="A190" i="13"/>
  <c r="B190" i="13"/>
  <c r="C190" i="13"/>
  <c r="A191" i="13"/>
  <c r="B191" i="13"/>
  <c r="C191" i="13"/>
  <c r="B192" i="13"/>
  <c r="C192" i="13"/>
  <c r="A193" i="13"/>
  <c r="B193" i="13"/>
  <c r="A194" i="13"/>
  <c r="B194" i="13"/>
  <c r="C194" i="13"/>
  <c r="A195" i="13"/>
  <c r="B195" i="13"/>
  <c r="C195" i="13"/>
  <c r="A196" i="13"/>
  <c r="B196" i="13"/>
  <c r="C196" i="13"/>
  <c r="B197" i="13"/>
  <c r="C197" i="13"/>
  <c r="A198" i="13"/>
  <c r="B198" i="13"/>
  <c r="A199" i="13"/>
  <c r="B199" i="13"/>
  <c r="C199" i="13"/>
  <c r="A200" i="13"/>
  <c r="B200" i="13"/>
  <c r="C200" i="13"/>
  <c r="B201" i="13"/>
  <c r="C201" i="13"/>
  <c r="A202" i="13"/>
  <c r="B202" i="13"/>
  <c r="A203" i="13"/>
  <c r="B203" i="13"/>
  <c r="C203" i="13"/>
  <c r="A204" i="13"/>
  <c r="B204" i="13"/>
  <c r="C204" i="13"/>
  <c r="A205" i="13"/>
  <c r="B205" i="13"/>
  <c r="C205" i="13"/>
  <c r="A206" i="13"/>
  <c r="B206" i="13"/>
  <c r="C206" i="13"/>
  <c r="A207" i="13"/>
  <c r="B207" i="13"/>
  <c r="C207" i="13"/>
  <c r="A208" i="13"/>
  <c r="B208" i="13"/>
  <c r="C208" i="13"/>
  <c r="B209" i="13"/>
  <c r="C209" i="13"/>
  <c r="A210" i="13"/>
  <c r="B210" i="13"/>
  <c r="A211" i="13"/>
  <c r="B211" i="13"/>
  <c r="C211" i="13"/>
  <c r="A212" i="13"/>
  <c r="B212" i="13"/>
  <c r="C212" i="13"/>
  <c r="A213" i="13"/>
  <c r="B213" i="13"/>
  <c r="C213" i="13"/>
  <c r="A214" i="13"/>
  <c r="B214" i="13"/>
  <c r="C214" i="13"/>
  <c r="A215" i="13"/>
  <c r="B215" i="13"/>
  <c r="A216" i="13"/>
  <c r="B216" i="13"/>
  <c r="C216" i="13"/>
  <c r="A217" i="13"/>
  <c r="B217" i="13"/>
  <c r="C217" i="13"/>
  <c r="A218" i="13"/>
  <c r="B218" i="13"/>
  <c r="C218" i="13"/>
  <c r="A219" i="13"/>
  <c r="B219" i="13"/>
  <c r="C219" i="13"/>
  <c r="B220" i="13"/>
  <c r="C220" i="13"/>
  <c r="B221" i="13"/>
  <c r="C221" i="13"/>
  <c r="B222" i="13"/>
  <c r="C222" i="13"/>
  <c r="T1" i="8"/>
  <c r="Y1" i="8"/>
  <c r="Y8" i="8"/>
  <c r="D21" i="15"/>
  <c r="F21" i="15" s="1"/>
  <c r="AA6" i="4"/>
  <c r="B7" i="4"/>
  <c r="L8" i="4"/>
  <c r="B17" i="4"/>
  <c r="B18" i="4"/>
  <c r="H30" i="4"/>
  <c r="B2" i="2"/>
  <c r="B3" i="2"/>
  <c r="A1" i="3" l="1"/>
  <c r="A1" i="7"/>
  <c r="A1" i="9"/>
  <c r="A1" i="6"/>
  <c r="A1" i="12"/>
  <c r="A1" i="11"/>
  <c r="Y2" i="12"/>
  <c r="Y2" i="11"/>
  <c r="Z2" i="14"/>
  <c r="A43" i="15"/>
  <c r="B11" i="13"/>
  <c r="B114" i="13" s="1"/>
  <c r="D4" i="15"/>
  <c r="B2" i="4"/>
  <c r="T2" i="8"/>
  <c r="I24" i="15"/>
  <c r="I1" i="16" s="1"/>
  <c r="A1" i="8"/>
  <c r="A6" i="8"/>
  <c r="B1" i="4"/>
  <c r="B25" i="13"/>
  <c r="B24" i="13"/>
  <c r="B10" i="13"/>
  <c r="B113" i="13" s="1"/>
  <c r="B9" i="13"/>
  <c r="B112" i="13" s="1"/>
  <c r="B8" i="13"/>
  <c r="B111" i="13" s="1"/>
  <c r="A1" i="13"/>
  <c r="A104" i="13" s="1"/>
  <c r="B60" i="14"/>
  <c r="B59" i="14"/>
  <c r="C15" i="14"/>
  <c r="B6" i="14"/>
  <c r="L14" i="8" s="1"/>
  <c r="I26" i="15"/>
  <c r="I3" i="16" s="1"/>
  <c r="C25" i="13"/>
  <c r="C24" i="13"/>
  <c r="A3" i="13"/>
  <c r="A106" i="13" s="1"/>
  <c r="I25" i="15"/>
  <c r="I2" i="16" s="1"/>
  <c r="A7" i="13"/>
  <c r="A110" i="13" s="1"/>
  <c r="Y2" i="8"/>
  <c r="A1" i="14" l="1"/>
  <c r="M14" i="8"/>
  <c r="B14" i="8" s="1"/>
  <c r="D17" i="15"/>
  <c r="L27" i="15" s="1"/>
  <c r="K27" i="15" s="1"/>
  <c r="B27" i="15" s="1"/>
  <c r="D18" i="15"/>
  <c r="L28" i="15" s="1"/>
  <c r="K28" i="15" s="1"/>
  <c r="A6" i="13"/>
  <c r="A109" i="13" s="1"/>
  <c r="AG6" i="14"/>
  <c r="AG9" i="14"/>
  <c r="AG7" i="14"/>
  <c r="AG8" i="14" s="1"/>
  <c r="D8" i="15"/>
  <c r="F8" i="15" s="1"/>
  <c r="D7" i="15"/>
  <c r="F7" i="15" s="1"/>
  <c r="F36" i="15" l="1"/>
  <c r="F18" i="15" s="1"/>
  <c r="L5" i="16"/>
  <c r="L4" i="16"/>
  <c r="K4" i="16"/>
  <c r="K5" i="16"/>
  <c r="B28" i="15"/>
  <c r="B55" i="14"/>
  <c r="D7" i="16" l="1"/>
  <c r="D8" i="16"/>
  <c r="H15" i="8" l="1"/>
  <c r="AF3" i="13" l="1"/>
  <c r="AF7" i="13" s="1"/>
  <c r="D6" i="15"/>
  <c r="D10" i="15" l="1"/>
  <c r="F6" i="15"/>
  <c r="F10" i="15" s="1"/>
  <c r="F31" i="15" l="1"/>
  <c r="D15" i="15"/>
  <c r="L25" i="15" s="1"/>
  <c r="D33" i="15"/>
  <c r="F33" i="15" s="1"/>
  <c r="F34" i="15" s="1"/>
  <c r="F15" i="15" s="1"/>
  <c r="H11" i="15" l="1"/>
  <c r="D11" i="15" s="1"/>
  <c r="D16" i="15"/>
  <c r="L26" i="15" s="1"/>
  <c r="D14" i="15"/>
  <c r="L2" i="16"/>
  <c r="K25" i="15"/>
  <c r="F35" i="15"/>
  <c r="F16" i="15" s="1"/>
  <c r="F32" i="15"/>
  <c r="F14" i="15" s="1"/>
  <c r="K2" i="16" l="1"/>
  <c r="D5" i="16" s="1"/>
  <c r="B25" i="15"/>
  <c r="AB18" i="14"/>
  <c r="F11" i="15"/>
  <c r="F12" i="15" s="1"/>
  <c r="D12" i="15"/>
  <c r="L3" i="16"/>
  <c r="K26" i="15"/>
  <c r="F37" i="15"/>
  <c r="F38" i="15" s="1"/>
  <c r="F17" i="15" s="1"/>
  <c r="F19" i="15" s="1"/>
  <c r="F20" i="15" s="1"/>
  <c r="D19" i="15"/>
  <c r="D20" i="15" s="1"/>
  <c r="L24" i="15"/>
  <c r="A1" i="17" l="1"/>
  <c r="L1" i="16"/>
  <c r="K24" i="15"/>
  <c r="B26" i="15"/>
  <c r="K3" i="16"/>
  <c r="D6" i="16" s="1"/>
  <c r="A7" i="17" l="1"/>
  <c r="B7" i="17" s="1"/>
  <c r="D7" i="17" s="1"/>
  <c r="A9" i="17"/>
  <c r="B9" i="17" s="1"/>
  <c r="D9" i="17" s="1"/>
  <c r="A11" i="17"/>
  <c r="B11" i="17" s="1"/>
  <c r="D11" i="17" s="1"/>
  <c r="A6" i="17"/>
  <c r="B6" i="17" s="1"/>
  <c r="A8" i="17"/>
  <c r="B8" i="17" s="1"/>
  <c r="D8" i="17" s="1"/>
  <c r="A10" i="17"/>
  <c r="B10" i="17" s="1"/>
  <c r="D10" i="17" s="1"/>
  <c r="K1" i="16"/>
  <c r="D4" i="16" s="1"/>
  <c r="B24" i="15"/>
  <c r="A4" i="17" l="1"/>
  <c r="AC18" i="14" s="1"/>
</calcChain>
</file>

<file path=xl/sharedStrings.xml><?xml version="1.0" encoding="utf-8"?>
<sst xmlns="http://schemas.openxmlformats.org/spreadsheetml/2006/main" count="675" uniqueCount="511">
  <si>
    <t>Equipment</t>
  </si>
  <si>
    <t>Fill up date in dd-mm-yyyy format from drop down menu.</t>
  </si>
  <si>
    <t>(Guarantee Declaration)</t>
  </si>
  <si>
    <t xml:space="preserve">We declare that the ratings, performance figures and availability of the system furnished by us for subject Package covered under this specification are guaranteed by us.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t>
  </si>
  <si>
    <t>Dear Sir,</t>
  </si>
  <si>
    <t>All the cells in Sch-6 are auto filled, therefore no cell is required to be filled up there.</t>
  </si>
  <si>
    <t>(GUARANTEED DECLARATION )</t>
  </si>
  <si>
    <t>Bought-Out</t>
  </si>
  <si>
    <t>Date      :</t>
  </si>
  <si>
    <t>Dear Ladies and/or Gentlemen,</t>
  </si>
  <si>
    <t>Thanking you, we remain,</t>
  </si>
  <si>
    <t>Yours faithfully,</t>
  </si>
  <si>
    <t>Printed Name :</t>
  </si>
  <si>
    <t>Designation :</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</si>
  <si>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</si>
  <si>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</si>
  <si>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</si>
  <si>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</si>
  <si>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</si>
  <si>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</si>
  <si>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</si>
  <si>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</si>
  <si>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</si>
  <si>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</si>
  <si>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</si>
  <si>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</si>
  <si>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</si>
  <si>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</si>
  <si>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</si>
  <si>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</si>
  <si>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</si>
  <si>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</si>
  <si>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</si>
  <si>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</si>
  <si>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</si>
  <si>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</si>
  <si>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</si>
  <si>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</si>
  <si>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</si>
  <si>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</si>
  <si>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</si>
  <si>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</si>
  <si>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</si>
  <si>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</si>
  <si>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</si>
  <si>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</si>
  <si>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</si>
  <si>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</si>
  <si>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</si>
  <si>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</si>
  <si>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</si>
  <si>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</si>
  <si>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</si>
  <si>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</si>
  <si>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</si>
  <si>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</si>
  <si>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</si>
  <si>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</si>
  <si>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</si>
  <si>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</si>
  <si>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</si>
  <si>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</si>
  <si>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</si>
  <si>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</si>
  <si>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</si>
  <si>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</si>
  <si>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</si>
  <si>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</si>
  <si>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</si>
  <si>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</si>
  <si>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</si>
  <si>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</si>
  <si>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</si>
  <si>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</si>
  <si>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</si>
  <si>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</si>
  <si>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</si>
  <si>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</si>
  <si>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</si>
  <si>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</si>
  <si>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</si>
  <si>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</si>
  <si>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</si>
  <si>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</si>
  <si>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</si>
  <si>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</si>
  <si>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</si>
  <si>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</si>
  <si>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</si>
  <si>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</si>
  <si>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</si>
  <si>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</si>
  <si>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</si>
  <si>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</si>
  <si>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</si>
  <si>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</si>
  <si>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</si>
  <si>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</si>
  <si>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</si>
  <si>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</si>
  <si>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</si>
  <si>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</si>
  <si>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</si>
  <si>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</si>
  <si>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</si>
  <si>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</si>
  <si>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</si>
  <si>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</si>
  <si>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</si>
  <si>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</si>
  <si>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</si>
  <si>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</si>
  <si>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</si>
  <si>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</si>
  <si>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</si>
  <si>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</si>
  <si>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</si>
  <si>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</si>
  <si>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</si>
  <si>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</si>
  <si>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</si>
  <si>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</si>
  <si>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</si>
  <si>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</si>
  <si>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</si>
  <si>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</si>
  <si>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</si>
  <si>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</si>
  <si>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</si>
  <si>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</si>
  <si>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</si>
  <si>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</si>
  <si>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</si>
  <si>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</si>
  <si>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</si>
  <si>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</si>
  <si>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</si>
  <si>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</si>
  <si>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</si>
  <si>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</si>
  <si>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TOTAL BID PRICE (INCLUDING TAXES &amp; DUTIES)</t>
  </si>
  <si>
    <t>I)</t>
  </si>
  <si>
    <t>Bidder  has indicated the following taxes and duties additionally applicable for their bid:</t>
  </si>
  <si>
    <t>Rs.</t>
  </si>
  <si>
    <t xml:space="preserve">Others </t>
  </si>
  <si>
    <t>II)</t>
  </si>
  <si>
    <t>Ex-Works Price of Direct Supplies (after discount, if any)</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</si>
  <si>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</si>
  <si>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</si>
  <si>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</si>
  <si>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</si>
  <si>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</si>
  <si>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</si>
  <si>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</si>
  <si>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</si>
  <si>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</si>
  <si>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</si>
  <si>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Date :</t>
  </si>
  <si>
    <t>Place :</t>
  </si>
  <si>
    <t>Direct Total</t>
  </si>
  <si>
    <t>`</t>
  </si>
  <si>
    <t>BO Total</t>
  </si>
  <si>
    <t>Discount Sche-7</t>
  </si>
  <si>
    <t>Sole Bidder</t>
  </si>
  <si>
    <t>JV (Joint Venture)</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</si>
  <si>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</si>
  <si>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</si>
  <si>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</si>
  <si>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</si>
  <si>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</si>
  <si>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</si>
  <si>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</si>
  <si>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 xml:space="preserve"> Plus applicable Octroi, Entry Tax, Other Taxes &amp; Duties or such other sums as may be determined in accordance with the terms and conditions of the Bidding Documents.</t>
  </si>
  <si>
    <t>Multipackage Discount</t>
  </si>
  <si>
    <t>MPD Sche-7</t>
  </si>
  <si>
    <t xml:space="preserve">Sector-29, </t>
  </si>
  <si>
    <t>Dis Alert</t>
  </si>
  <si>
    <t>Package Code</t>
  </si>
  <si>
    <t>Specification No.</t>
  </si>
  <si>
    <t>This Workbook consists of following worksheets :</t>
  </si>
  <si>
    <t>●</t>
  </si>
  <si>
    <t>Fill up the rates &amp; location where type tests are proposed.</t>
  </si>
  <si>
    <t>Sch-7 (Type Test Charges) :</t>
  </si>
  <si>
    <t>Total of this Sch-7 shall automatically appear in Sch-1.</t>
  </si>
  <si>
    <t>Fill up additional information as required.</t>
  </si>
  <si>
    <t>Happy Bidding !</t>
  </si>
  <si>
    <t>I</t>
  </si>
  <si>
    <t>As per Lum-sum</t>
  </si>
  <si>
    <t>AS per Percent</t>
  </si>
  <si>
    <t>Total Discount</t>
  </si>
  <si>
    <t>As per lum-sum on Sch-7</t>
  </si>
  <si>
    <t>As per Percent on Sch-7</t>
  </si>
  <si>
    <t xml:space="preserve"> </t>
  </si>
  <si>
    <t>a)</t>
  </si>
  <si>
    <t>b)</t>
  </si>
  <si>
    <t>c)</t>
  </si>
  <si>
    <t>d)</t>
  </si>
  <si>
    <t>e)</t>
  </si>
  <si>
    <t>f)</t>
  </si>
  <si>
    <t>Sl. No.</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</si>
  <si>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</si>
  <si>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</si>
  <si>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</si>
  <si>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</si>
  <si>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</si>
  <si>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</si>
  <si>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</si>
  <si>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</si>
  <si>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</si>
  <si>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</si>
  <si>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</si>
  <si>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 xml:space="preserve">Date          : </t>
  </si>
  <si>
    <t>Place         :</t>
  </si>
  <si>
    <t>Printed Name   :</t>
  </si>
  <si>
    <t>Designation   :</t>
  </si>
  <si>
    <t>Name     :</t>
  </si>
  <si>
    <t>Address :</t>
  </si>
  <si>
    <t>Direct</t>
  </si>
  <si>
    <t>Not Applicable</t>
  </si>
  <si>
    <t>Thirty Five</t>
  </si>
  <si>
    <t>2 or More</t>
  </si>
  <si>
    <t>Name of other Partner - 2 (more, if any)</t>
  </si>
  <si>
    <t>Address of other Partner - 2 (more, if any)</t>
  </si>
  <si>
    <t>After filling up all the schedues, save the file, take print out of all the schedules and Bid form and sign &amp; stamp and submit them as hard copy of the 2nd envelope (Price part) of the bid. Also ensure to submit the soft copy of the the same file on CD/ DVD.</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</si>
  <si>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</si>
  <si>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</si>
  <si>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</si>
  <si>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</si>
  <si>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</si>
  <si>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</si>
  <si>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</si>
  <si>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</si>
  <si>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</si>
  <si>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</si>
  <si>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</si>
  <si>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</si>
  <si>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</si>
  <si>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</si>
  <si>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</si>
  <si>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</si>
  <si>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</si>
  <si>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</si>
  <si>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Clause Ref. No.</t>
  </si>
  <si>
    <t xml:space="preserve">Description of Clause </t>
  </si>
  <si>
    <t>Observation/ Comment of the Bidder</t>
  </si>
  <si>
    <t>Remarks</t>
  </si>
  <si>
    <t>Clause 10 Taxes and Duties, Section-IV, GCC</t>
  </si>
  <si>
    <t>10. Taxes and Duties</t>
  </si>
  <si>
    <t>10.1 The Supplier shall be entirely responsible for payment of all taxes, duties, licence fees ……………………….</t>
  </si>
  <si>
    <t>10.2 The Supplier shall be solely responsible for the taxes that may be levied on the Supplier's persons ………………………..</t>
  </si>
  <si>
    <t>10.3 In respect of direct transaction between the Purchaser and the Supplier, the EXW price is inclusive…………………………..</t>
  </si>
  <si>
    <t>10.4 Octroi/entry tax as applicable for destination site/state on all items of supply including bought-out finished items, which shall be dispatched directly from the ……………………………………</t>
  </si>
  <si>
    <t>10.5 Purchaser would not bear any liability on account of Service Tax. ……………….</t>
  </si>
  <si>
    <t>10.6 Sales Tax/VAT on Works Contract, Turnover Tax or any other similar taxes under the …………………………………..</t>
  </si>
  <si>
    <t>10.7 For the purpose of the Contract, it is agreed that the Contract Price specified in Article 2(Contract Price and Terms of Payment) of the Contract Agreement is based on the taxes, duties, levies and charges prevailing at the date seven (07) days prior to the last date of bid submission (hereinafter called “Tax” in this GCC Sub-clause 10.7). .……………........................................</t>
  </si>
  <si>
    <t>In respect of raw materials, intermediary components etc and bought out items, neither the Purchaser nor the Supplier shall be entitled to any claim arising due to increase or decrease in the rate of Tax, ……………………………………………....</t>
  </si>
  <si>
    <t>Clause 29 Change in Laws and Regulations, Section-IV, GCC</t>
  </si>
  <si>
    <t>29.1 If, after the date seven (07) days prior to the date of Bid Opening, any law, regulation, ordinance, order or by-law having the force of law is enacted, promulgated, abrogated or changed in India (which shall be deemed to include any change in interpretation or application by the competent authorities) ……………………………………….</t>
  </si>
  <si>
    <t>125 MVAR, 420kV 3ph. Bus Reactor</t>
  </si>
  <si>
    <t>Package Name</t>
  </si>
  <si>
    <t xml:space="preserve">Date : </t>
  </si>
  <si>
    <t>Guaranteed losses at rated output (applicable for each item/unit of the facilities) per Unit in KW</t>
  </si>
  <si>
    <t>Copper Loss at  75 degree C at rated current</t>
  </si>
  <si>
    <t>Iron loss at rated voltage and frequency</t>
  </si>
  <si>
    <t>Cooler loss (Power consumption by all fans &amp; pumps, except standby one) at rated voltage &amp; frequency</t>
  </si>
  <si>
    <t>500 MVA, 400/220/33kV three Phase Auto Transformer</t>
  </si>
  <si>
    <t>160 MVA, 220/132/33kV three Phase Auto Transformer</t>
  </si>
  <si>
    <t>Guaranteed loss at rated Voltage &amp; Frequency (applicable for each item/unit of the facilities) per Unit in KW</t>
  </si>
  <si>
    <t>630kVA, 33/0.433kV LT Transformer</t>
  </si>
  <si>
    <t>AAABAAAAAAA-</t>
  </si>
  <si>
    <t>Fill up only green shaded cells in Sch-1, Sch-2, Sch-3, Sch-4,Sch-5, Sch-7, Discount (Optional),   and Bid Form 2nd Envelope.</t>
  </si>
  <si>
    <t xml:space="preserve">Substation Package–S3 for a) 765/400kV Raipur Pooling Substation Extension  under Installation of Bus Reactor and ICT in WR; b) 765kV Vindhyachal Pooling Station Extension (Part A )under Transmission System associated with Vindhyachal-V project of NTPC (Part A); c) 765kV Vindhyachal Pooling Station Extension (Part B), and 765kV Jabalpur Pooling Station Extension (Part B) under Transmission System associated with Vindhyachal-V project of NTPC (Part B) </t>
  </si>
  <si>
    <t>Name of Package:</t>
  </si>
  <si>
    <t>We hereby declare that only the company, persons of firms interested in this proposal as principal or principals are named herein and that no other company person or firm other than the one mentioned herein have any interest in this proposal or in the contract to be entered into, if are awarded this contract, and that this proposal is made without any connection with any other persons, firm or party, likewise submitting a proposal and that this proposal in all respect for and in good faith  without collusion or fraud.</t>
  </si>
  <si>
    <t>Place      :</t>
  </si>
  <si>
    <t>9 digit MICR code printed at bottom in middle, next to cheque no.</t>
  </si>
  <si>
    <t>Type of Account:</t>
  </si>
  <si>
    <t>Account No.:</t>
  </si>
  <si>
    <t>Address of Branch:</t>
  </si>
  <si>
    <t>Name of the Bank:</t>
  </si>
  <si>
    <t>Bank Details for Electronic Payment</t>
  </si>
  <si>
    <t>Email ID :</t>
  </si>
  <si>
    <t>Mobile(s):</t>
  </si>
  <si>
    <t>Landline(s):</t>
  </si>
  <si>
    <t>Contact Details</t>
  </si>
  <si>
    <t>Name of Contact Person</t>
  </si>
  <si>
    <t>Permanent Account (PAN) No.</t>
  </si>
  <si>
    <t>4.           </t>
  </si>
  <si>
    <t>Status – Company/others</t>
  </si>
  <si>
    <t>Correspondence Address:</t>
  </si>
  <si>
    <t>Branch Office:</t>
  </si>
  <si>
    <t>Registered Office:</t>
  </si>
  <si>
    <t>Address with PIN Code and State</t>
  </si>
  <si>
    <t>2.           </t>
  </si>
  <si>
    <t>1.           </t>
  </si>
  <si>
    <t>[Note: Bidder to note that in case no option is selected, in such a case, no initial advance payment shall be made by the Employer to the bidder in the event of award.]</t>
  </si>
  <si>
    <t>Services Portion:</t>
  </si>
  <si>
    <t>Supply Portion:</t>
  </si>
  <si>
    <t xml:space="preserve"> Initial Advance</t>
  </si>
  <si>
    <t xml:space="preserve">We have read the provisions in the Bidding Documents regarding furnishing the option for advance payment. Accordingly, as per ITB Clause 11.3 as provided in Section BDS, Section 2, Part-1 of the Bidding Documents, we hereby confirm to opt the following:   </t>
  </si>
  <si>
    <t>We hereby authorize the Employer to make all our payments through Electronic Fund Transfer System. The details for facilitating the payments are given below:-</t>
  </si>
  <si>
    <t>I/We hereby declare that the particulars given above are correct and complete. If the transaction is delayed or credit is not affected at all for reasons of incomplete or incorrect information, I/We would not hold the employer responsible.</t>
  </si>
  <si>
    <t xml:space="preserve">Letter of First Envelope Proposal </t>
  </si>
  <si>
    <t>FIRST ENVELOPE</t>
  </si>
  <si>
    <t>Attachment 1:</t>
  </si>
  <si>
    <t>(b)</t>
  </si>
  <si>
    <t>Attachment 2:</t>
  </si>
  <si>
    <t>(c)</t>
  </si>
  <si>
    <t>Attachment 3:</t>
  </si>
  <si>
    <t xml:space="preserve">Undertaking regarding acceptance of Provisions of RfP documents
</t>
  </si>
  <si>
    <t>(d)</t>
  </si>
  <si>
    <t>Attachment 4:</t>
  </si>
  <si>
    <t>Information for E-payment, PF details and declaration regarding Micro/Small &amp; Medium Enterprises</t>
  </si>
  <si>
    <t>(e)</t>
  </si>
  <si>
    <t>Attachment 5:</t>
  </si>
  <si>
    <t>(f)</t>
  </si>
  <si>
    <t>Attachment 6:</t>
  </si>
  <si>
    <t>We confirm that we shall get registered with the concerned Tax Authorities, as applicable.</t>
  </si>
  <si>
    <t>We have not made any deviations from the requirement of the RfP document and we have also not made any tampering  or changes in the  RfP documents on which the Proposal is being submitted  and if any tampering or changes are detected at any stage, we understand the Proposal will invite summary rejection and forfeiture of Proposal security/the contract  will  be liable  to be terminated along with forfeiture  of performance security, even if Award has been issued.</t>
  </si>
  <si>
    <t>We understand that you are not bound to accept the lowest or any Proposal you may receive.</t>
  </si>
  <si>
    <t>(Undertaking regarding acceptance of Provisions of RfP documents)</t>
  </si>
  <si>
    <t>Proposal Ref. No.</t>
  </si>
  <si>
    <t>(Information for E-payment, PF details and declaration regarding Micro/Small &amp; Medium Enterprises)</t>
  </si>
  <si>
    <t>[Declaration of Micro/ Small/ Medium Enterprise under Micro/ Small &amp; Medium Enterprises Development Act 2006, if applicable]</t>
  </si>
  <si>
    <t>Service Tax Registration No.</t>
  </si>
  <si>
    <t>PF Registration No. of the Company</t>
  </si>
  <si>
    <t>PF Regional Office covered (with Address)</t>
  </si>
  <si>
    <t>Attachment-4</t>
  </si>
  <si>
    <t>Attachment-5</t>
  </si>
  <si>
    <t>Attachment-6</t>
  </si>
  <si>
    <t>(Declaration regarding Second Envelope Proposals)</t>
  </si>
  <si>
    <t>We confirm that Letter of Second Envelope Proposal and Schedules in the Second Envelope have been filled up by us as per the provisions of the RfP documents. Further, we have noted that the same shall be evaluated as per the provisions of the RfP documents.</t>
  </si>
  <si>
    <t>there are no discrepancies/inconsistencies and deviations/omissions/ reservations to the RfP Documents, in the Second Envelope Proposal;</t>
  </si>
  <si>
    <t xml:space="preserve">(i) </t>
  </si>
  <si>
    <t>Further, we hereby confirm that :</t>
  </si>
  <si>
    <t xml:space="preserve">(ii) </t>
  </si>
  <si>
    <t xml:space="preserve">the description of items and the unit thereof in the price schedule in the Second Envelope Proposal are in conformity with those indicated in the price schedule of the RfP Documents without any deviation to the specified scope of work. </t>
  </si>
  <si>
    <t>(Declaration regarding Confidentiality)</t>
  </si>
  <si>
    <t>With reference to our Proposal Ref. No</t>
  </si>
  <si>
    <t>In line with the requirement of the RfP Documents, we enclose herewith the following Attachments to this Letter of Proposal:</t>
  </si>
  <si>
    <t>Letter of Proposal:</t>
  </si>
  <si>
    <t>Yes</t>
  </si>
  <si>
    <t>No</t>
  </si>
  <si>
    <t xml:space="preserve">Attachments to the Letter of First Envelope Proposal: </t>
  </si>
  <si>
    <t>We declare that we are making the offer on a single source responsibility basis.</t>
  </si>
  <si>
    <t>Name of the Bidder</t>
  </si>
  <si>
    <t>Address of the Bidder</t>
  </si>
  <si>
    <t>Whether the Bidder is an MSE (Micro &amp; Small Enterprise)</t>
  </si>
  <si>
    <t>Attachment-7</t>
  </si>
  <si>
    <t>Following is the Brief Description of the Firm/Organisation/Agency.</t>
  </si>
  <si>
    <r>
      <t>We hereby agree to enter into a MUTUAL CONFIDENTIALITY AGREEMENT (</t>
    </r>
    <r>
      <rPr>
        <i/>
        <sz val="11"/>
        <rFont val="Book Antiqua"/>
        <family val="1"/>
      </rPr>
      <t xml:space="preserve">as per the format enclosed at </t>
    </r>
    <r>
      <rPr>
        <b/>
        <i/>
        <sz val="11"/>
        <rFont val="Book Antiqua"/>
        <family val="1"/>
      </rPr>
      <t>Annexure-A</t>
    </r>
    <r>
      <rPr>
        <i/>
        <sz val="11"/>
        <rFont val="Book Antiqua"/>
        <family val="1"/>
      </rPr>
      <t xml:space="preserve"> to Section-III: Conditions of Contract of the RfP documents</t>
    </r>
    <r>
      <rPr>
        <sz val="11"/>
        <rFont val="Book Antiqua"/>
        <family val="1"/>
      </rPr>
      <t xml:space="preserve">) at the time of recieving data/ information/ document from POWERGRID in case of award to us. </t>
    </r>
  </si>
  <si>
    <t>Names of the Bidder :</t>
  </si>
  <si>
    <t>Fill up names and address of the Bidder.</t>
  </si>
  <si>
    <t>Fill up ref. no. as Bidder's ref no. of this letter.</t>
  </si>
  <si>
    <t>Brief Descripition of The Firm/Organisation/Agency</t>
  </si>
  <si>
    <t>Attachment 7:</t>
  </si>
  <si>
    <t>(h)</t>
  </si>
  <si>
    <r>
      <t>IFSC (for RTGS)/NEFT Code (</t>
    </r>
    <r>
      <rPr>
        <i/>
        <sz val="11"/>
        <rFont val="Book Antiqua"/>
        <family val="1"/>
      </rPr>
      <t>to be obtained from the Bank</t>
    </r>
    <r>
      <rPr>
        <sz val="11"/>
        <rFont val="Book Antiqua"/>
        <family val="1"/>
      </rPr>
      <t>) Sample Cancelled Cheque to be enclosed</t>
    </r>
  </si>
  <si>
    <r>
      <t>We further confirm that any deviation to RfP Documents and its subsequent Amendment(s)/ Clarification as mentioned at 1.0 above, found anywhere in our Proposal, implicit or explicit shall stand unconditionally withdrawn, without any cost implication whatsoever to POWERGRID, failing which t</t>
    </r>
    <r>
      <rPr>
        <sz val="11"/>
        <color theme="1"/>
        <rFont val="Book Antiqua"/>
        <family val="1"/>
      </rPr>
      <t>he Proposal security</t>
    </r>
    <r>
      <rPr>
        <sz val="11"/>
        <rFont val="Book Antiqua"/>
        <family val="1"/>
      </rPr>
      <t xml:space="preserve"> shall be forfeited.</t>
    </r>
  </si>
  <si>
    <t>Attachment 8:</t>
  </si>
  <si>
    <t>Declaration regarding Second Envelope Proposal</t>
  </si>
  <si>
    <t>Our Proposal shall remain valid for acceptance for a period of 6 months from the date of opening of the First Envelope Proposal.</t>
  </si>
  <si>
    <t xml:space="preserve">S.No.  </t>
  </si>
  <si>
    <t>Name</t>
  </si>
  <si>
    <t xml:space="preserve">Position </t>
  </si>
  <si>
    <t xml:space="preserve">Bidder's Eligibility and Qualifications
</t>
  </si>
  <si>
    <t xml:space="preserve">We hereby declare that the following team of executives (architects / engineers) and draftsmen will be deployed by us for execution of complete scope of work as mentioned in Section-III: Technical Specifications of RfP document of the subject package: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</si>
  <si>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discrepancies and adjustment of errors, the same shall be governed as per the provision of Clause 23.0 of Section-I: Instructions to Consultants of the RfP document.</t>
  </si>
  <si>
    <t>(BRIEF DESCRIPTION OF THE FIRM / ORGANIZATION / AGENCY)</t>
  </si>
  <si>
    <t>(BIDDER'S ELIGIBILITY AND QUALIFICATION)</t>
  </si>
  <si>
    <t xml:space="preserve"> PERFORMANCE SECURITY</t>
  </si>
  <si>
    <t>Architectural Works</t>
  </si>
  <si>
    <t>Engineering Works</t>
  </si>
  <si>
    <t>Task Assigned / Area of assignment to be handled</t>
  </si>
  <si>
    <t>Attachment-3</t>
  </si>
  <si>
    <t>Or
documentary evidence in support of exemption of Proposal Security, in separate envelope, in accordance with Sub-Clause 11.3 of Section-I of RfP documents.</t>
  </si>
  <si>
    <t>We hereby declare and undertake that the above mentioned personnel shall be made available by us for execution of complete scope of work as per Section-III: Technical Specification of RfP documents in the event of empanelment.</t>
  </si>
  <si>
    <t>Attachment 9:</t>
  </si>
  <si>
    <t>KMP Declaration</t>
  </si>
  <si>
    <t>We are aware that the Price Schedule do not generally give a full description of the Work to be performed and we shall be deemed to have read the Technical Specifications and other sections of the RfP Documents to ascertain the full scope of Work while filling-in the rates in Second Envelope.</t>
  </si>
  <si>
    <t>We declare that the above quoted prices/rates includes all charges except GST. However, we understand that the GST shall be paid extra, as applicable. We further agree that the entered prices/rates shall be deemed to cover for the full scope as aforesaid, including overheads and profits. We also declare that the quoted prices/rates includes all man-day charges, equipment charges, administrative charges and any other incidental charges (directly or indirectly) for successful completion of the work as per the RfP document.</t>
  </si>
  <si>
    <t xml:space="preserve">We undertake, if empanelled, to execute the specified scope of work as per the finalized rates of various items during the period of empanelment. </t>
  </si>
  <si>
    <t xml:space="preserve"> If empanelled, we undertake to provide Performance Security in the form and amounts, and within the times as specified in the RfP documents.</t>
  </si>
  <si>
    <t>We undertake that your written acceptance in the form of your Notification of Award shall constitute a binding contract between us.</t>
  </si>
  <si>
    <t>(Details of engineers and draftsmen proposed to be deployed )</t>
  </si>
  <si>
    <t>"Saudamini", Plot No. 2, Sector 29</t>
  </si>
  <si>
    <t>Attachment 10:</t>
  </si>
  <si>
    <t>Attachment 11:</t>
  </si>
  <si>
    <t>Attachment 12:</t>
  </si>
  <si>
    <t>(j)</t>
  </si>
  <si>
    <t xml:space="preserve">(k) </t>
  </si>
  <si>
    <t>(l)</t>
  </si>
  <si>
    <t>Affidavit of Self certification regarding Minimum Local Content in line with PPP-MII Order and MoP Order,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</si>
  <si>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</si>
  <si>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</si>
  <si>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 xml:space="preserve">3. (c) </t>
  </si>
  <si>
    <t>If 3(b) is ‘Yes’ please mention whether you are (Proprietary MSE/ Partnership MSE/ Private Limited Company) owned by SC/ST entrepreneurs</t>
  </si>
  <si>
    <t xml:space="preserve">3. (d) </t>
  </si>
  <si>
    <r>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t>
    </r>
    <r>
      <rPr>
        <i/>
        <u/>
        <sz val="11"/>
        <rFont val="Book Antiqua"/>
        <family val="1"/>
      </rPr>
      <t>Note:</t>
    </r>
    <r>
      <rPr>
        <i/>
        <sz val="11"/>
        <rFont val="Book Antiqua"/>
        <family val="1"/>
      </rPr>
      <t xml:space="preserve"> Documentary evidence is to be attached. </t>
    </r>
    <r>
      <rPr>
        <b/>
        <sz val="11"/>
        <rFont val="Book Antiqua"/>
        <family val="1"/>
      </rPr>
      <t xml:space="preserve">
</t>
    </r>
  </si>
  <si>
    <t>3. (a)</t>
  </si>
  <si>
    <t xml:space="preserve">Remarks: 
*The definition of MSEs owned by SC/ST is as given under:
a. In case of proprietary MSE, proprietor(s) shall be SC /ST.
b. In case of partnership MSE, the SC/ST partners shall be holding at least 51% shares in the unit.
c.  In case of Private Limited companies, at least 51% share shall be held by SC/ST promoters.  
Documentary evidence: Please provide scanned copy(ies) of the SC/ST certificate(s) issued by District Authority as applicable for SC/ST MSE category as per (a), (b) or (c) above.
</t>
  </si>
  <si>
    <t>Name of the Bidder in whose favour payment is to be made</t>
  </si>
  <si>
    <r>
      <t xml:space="preserve">Having examined the RfP Documents, including Amendment/Addenda the receipt of which is hereby acknowledged, we the undersigned, offer to deliver services as per provisions of ITB </t>
    </r>
    <r>
      <rPr>
        <i/>
        <sz val="11"/>
        <rFont val="Book Antiqua"/>
        <family val="1"/>
      </rPr>
      <t>(Instructions to Bidders)</t>
    </r>
    <r>
      <rPr>
        <sz val="11"/>
        <rFont val="Book Antiqua"/>
        <family val="1"/>
      </rPr>
      <t xml:space="preserve"> and GCC</t>
    </r>
    <r>
      <rPr>
        <i/>
        <sz val="11"/>
        <rFont val="Book Antiqua"/>
        <family val="1"/>
      </rPr>
      <t xml:space="preserve"> (General Conditions of Contract)</t>
    </r>
    <r>
      <rPr>
        <sz val="11"/>
        <rFont val="Book Antiqua"/>
        <family val="1"/>
      </rPr>
      <t xml:space="preserve"> under the above-named package in full conformity with the said RfP Documents. In accordance with provisions of the RfP Documents, we hereby submit our Proposal, in two envelopes i.e. First Envelope &amp; Second Envelope  (to be opened subsequently).</t>
    </r>
  </si>
  <si>
    <t>We meet the eligibility requirements and have no conflict of interest in accordance with Clause no. 3.0 of Section-I ITB of RfP documents.</t>
  </si>
  <si>
    <t xml:space="preserve">Proposal Security in the form of crossed bank draft/pay order/banker certified cheque in favour of Power Grid Corporation of India Ltd., payable at Lucknow or Online Payment Acknowledgement towards Proposal Security, for requisite value   </t>
  </si>
  <si>
    <t>Power of Attorney  duly authorized by a Notary Public indicating that the person(s) signing the Proposal have the authority to sign the Proposal and thus that the Proposal is binding upon us during the full period of its validity in accordance with the Clause 4.0 of Section-I of RfP documents.</t>
  </si>
  <si>
    <t>Declaration by the Bidder regarding events encountered pursuant to ITB Clause 3.1.</t>
  </si>
  <si>
    <t>Certification by the Bidder as per DoE Order in line with ITB Clause 3.1.</t>
  </si>
  <si>
    <t>(m)</t>
  </si>
  <si>
    <t xml:space="preserve">Declaration by the bidder for ‘Code of Integrity for Public procurement’ </t>
  </si>
  <si>
    <t>We have understood the instructions and the terms and conditions mentioned in the enquiry furnished by you and have thoroughly examined the terms and conditions laid down by you in the RfP documents for Empanelment of Bidders for Rate Contract and are fully aware of the nature of services required.</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</si>
  <si>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</si>
  <si>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Rate Contract for carrying out Civil Works related to Bay Extension/ Augmentation of sub-stations under NR-III region</t>
  </si>
  <si>
    <t xml:space="preserve">General Instruction to the Bidders for filling up this workbook </t>
  </si>
  <si>
    <t>*</t>
  </si>
  <si>
    <t>We have submitted bid as individual firm.</t>
  </si>
  <si>
    <t>We have submitted bid as joint venture of following firms :</t>
  </si>
  <si>
    <r>
      <t xml:space="preserve">(* </t>
    </r>
    <r>
      <rPr>
        <b/>
        <i/>
        <sz val="11"/>
        <rFont val="Book Antiqua"/>
        <family val="1"/>
      </rPr>
      <t>Strike-off whichever is not applicable</t>
    </r>
    <r>
      <rPr>
        <sz val="11"/>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</si>
  <si>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</si>
  <si>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</si>
  <si>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</si>
  <si>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</si>
  <si>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</si>
  <si>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</si>
  <si>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</si>
  <si>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</si>
  <si>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</si>
  <si>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</si>
  <si>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</si>
  <si>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</si>
  <si>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</si>
  <si>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</si>
  <si>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</si>
  <si>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</si>
  <si>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</si>
  <si>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</si>
  <si>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</si>
  <si>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</si>
  <si>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</si>
  <si>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</si>
  <si>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</si>
  <si>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</si>
  <si>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</si>
  <si>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</si>
  <si>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</si>
  <si>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</si>
  <si>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</si>
  <si>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t xml:space="preserve">Using the following format, each Bidder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</si>
  <si>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</si>
  <si>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</si>
  <si>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Bidder’s Name     :</t>
  </si>
  <si>
    <t>Details of Contract No.-1</t>
  </si>
  <si>
    <t>Details of Contract No.-2</t>
  </si>
  <si>
    <t>Details of Contract No.-3</t>
  </si>
  <si>
    <t>Name of Contract Undertaken</t>
  </si>
  <si>
    <t xml:space="preserve">Contract Reference No. &amp; 
Date of Award
</t>
  </si>
  <si>
    <t xml:space="preserve">Name and Address of the Employer/Utility for whom the Contract was executed by the firm </t>
  </si>
  <si>
    <t>E-mail ID</t>
  </si>
  <si>
    <t>Telephone No.</t>
  </si>
  <si>
    <t>Fax No.</t>
  </si>
  <si>
    <t>Whether the Work executed as a Prime Contractor?</t>
  </si>
  <si>
    <r>
      <t xml:space="preserve">Total value of the Contract in INR Lacs (excluding GST)? 
</t>
    </r>
    <r>
      <rPr>
        <b/>
        <i/>
        <u/>
        <sz val="11"/>
        <color rgb="FFFF0000"/>
        <rFont val="Book Antiqua"/>
        <family val="1"/>
      </rPr>
      <t>Note</t>
    </r>
    <r>
      <rPr>
        <i/>
        <sz val="11"/>
        <color rgb="FFFF0000"/>
        <rFont val="Book Antiqua"/>
        <family val="1"/>
      </rPr>
      <t xml:space="preserve">: This shall be value </t>
    </r>
    <r>
      <rPr>
        <b/>
        <i/>
        <sz val="11"/>
        <color rgb="FFFF0000"/>
        <rFont val="Book Antiqua"/>
        <family val="1"/>
      </rPr>
      <t>excluding taxes and duties</t>
    </r>
    <r>
      <rPr>
        <i/>
        <sz val="11"/>
        <color rgb="FFFF0000"/>
        <rFont val="Book Antiqua"/>
        <family val="1"/>
      </rPr>
      <t>. The bidder shall furnish documentary evidence including Purchase Order/Contract Agreement etc in support of the same. In case the value of work experience excluding taxes &amp; duties cannot be ascertined from the documentary evidence bidder shall submit a certificate from a Chartered Accountant furnishing the details of work exclusing taxes along with value of taxes for such PO/CA etc.</t>
    </r>
  </si>
  <si>
    <t>Completion Date of the above mentioned Work</t>
  </si>
  <si>
    <t>Details of documents uploaded in support of the above stated experience</t>
  </si>
  <si>
    <t>3.0</t>
  </si>
  <si>
    <t>FINANCIAL REQUIREMENTS :</t>
  </si>
  <si>
    <r>
      <t xml:space="preserve">Financial Position </t>
    </r>
    <r>
      <rPr>
        <b/>
        <i/>
        <sz val="11"/>
        <rFont val="Book Antiqua"/>
        <family val="1"/>
      </rPr>
      <t xml:space="preserve">{Reference para 3 of Annexure-A (BDS)}
</t>
    </r>
  </si>
  <si>
    <t>{In support of its ‘Financial Position’, in line with the above, the Bidder (in case of bidding by single firm )  or Company/Constituents must provide the relevant information in support of the same, along with documentary evidence, in the following format}</t>
  </si>
  <si>
    <t>Financial Qualification Data:</t>
  </si>
  <si>
    <t>Details of documentary evidence submitted in support of Qualification Data</t>
  </si>
  <si>
    <t>Sl No</t>
  </si>
  <si>
    <t>Financial year</t>
  </si>
  <si>
    <t>2023-2024</t>
  </si>
  <si>
    <t>2022-2023</t>
  </si>
  <si>
    <t>2021-2022</t>
  </si>
  <si>
    <t>2020-2021</t>
  </si>
  <si>
    <t>Turnover details:</t>
  </si>
  <si>
    <t>Turnover
(in Rs. Lakhs)</t>
  </si>
  <si>
    <t>2024-2025</t>
  </si>
  <si>
    <t>Average Annual Turnover for best Three Years is</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</si>
  <si>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</si>
  <si>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</si>
  <si>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</si>
  <si>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</si>
  <si>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</si>
  <si>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</si>
  <si>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</si>
  <si>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</si>
  <si>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</si>
  <si>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</si>
  <si>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</si>
  <si>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</si>
  <si>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</si>
  <si>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</si>
  <si>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</si>
  <si>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</si>
  <si>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t>
  </si>
  <si>
    <t/>
  </si>
  <si>
    <t>In support of the Qualification Requirements (QR) for bidders, stipulated in Section-IV. Additional Information required as per ITB clause 9.0 of the Bidding Documents, we furnish herewith our QR data/details along with other information, as follows herewith our stipulations have been reproduced in italics for ready reference, however, in case of any discrepancy the QR as given in Section-IV shall prevail).</t>
  </si>
  <si>
    <r>
      <t xml:space="preserve">TECHNICAL REQUIREMENTS </t>
    </r>
    <r>
      <rPr>
        <b/>
        <i/>
        <sz val="11"/>
        <rFont val="Book Antiqua"/>
        <family val="1"/>
      </rPr>
      <t>{Reference para 2.0 of QR}</t>
    </r>
  </si>
  <si>
    <r>
      <t xml:space="preserve">Format for the Bidder  in support of meeting the requirement of para 2, QR of the Bidding Documents)
</t>
    </r>
    <r>
      <rPr>
        <b/>
        <i/>
        <sz val="11"/>
        <color rgb="FFFF0000"/>
        <rFont val="Book Antiqua"/>
        <family val="1"/>
      </rPr>
      <t xml:space="preserve">Note: Attention of bidders is drawn towards Clause 17.8 of ITB, thereby mentioning that </t>
    </r>
    <r>
      <rPr>
        <b/>
        <i/>
        <sz val="11"/>
        <rFont val="Book Antiqua"/>
        <family val="1"/>
      </rPr>
      <t>- In respect of the submission of documents regarding qualification criteria, only related shortfall documents shall be sought for and considered. Bidders are advised to take utmost care that all necessary documents are submitted. If during evaluation of QR bids it is found that bidder(s) has not submitted some documents pertaining to historical data/fact etc., POWERGRID reserves right to obtain such documents from the bidder or through its own sources or from its other records and the same may be considered for evaluation.Accordingly, bidders are requested to fill the details below in completness and attach documentary evidence for the same.</t>
    </r>
  </si>
  <si>
    <t>Nature of the Works</t>
  </si>
  <si>
    <t>(n)</t>
  </si>
  <si>
    <t>Attachment 13:</t>
  </si>
  <si>
    <t>Integrity Pact</t>
  </si>
  <si>
    <t>We, the undersigned Bidder, have read and examined in detail the “Request For Proposal”(RfP) Document for Empanelment of Agencies for Rate contract for Two (02) year duration for various Civil Works pertaining to Bay extension/Augmentation works</t>
  </si>
  <si>
    <t>NR3/NT/W-CIVIL/DOM/K00/26/07781 (RFx – 5002005430)</t>
  </si>
  <si>
    <r>
      <t>3.1 The bidders must meet following minimum criteria:
(a)    Minimum Average Annual Turnover* (MAAT) of bidder for best three financial years out of last five financial years should be Rs. 277.50 lakhs</t>
    </r>
    <r>
      <rPr>
        <b/>
        <i/>
        <sz val="11"/>
        <color rgb="FF000000"/>
        <rFont val="Book Antiqua"/>
        <family val="1"/>
      </rPr>
      <t xml:space="preserve"> </t>
    </r>
    <r>
      <rPr>
        <i/>
        <sz val="11"/>
        <color indexed="8"/>
        <rFont val="Book Antiqua"/>
        <family val="1"/>
      </rPr>
      <t xml:space="preserve">
*  Annual gross revenue from operations/gross operating income as incorporated in the profit &amp; loss account excluding other operative income/other income. While working out annual turnover of a bidder for the purpose of QR during bid evaluation, Taxes &amp; Duties (if any) separately indicated in the Profit &amp; Loss account shall not be considered.
3.2.         Notes
(a)     In case bidder is a holding company, the Financial Position criteria referred to in clause 3.1 above shall be that of holding company only (i.e. excluding its subsidiary/ group companies). In case bidder is a subsidiary of a holding company, the Financial Position criteria referred to in clause 3.1 above shall be that of subsidiary company only (i.e. excluding its holding company).
(b)    In case the bidder is in existence for less than three (3) financial years, the average of the turnover as per financial statement for completed financial years shall be considered for the purpose of compliance to the specified MAAT requirements.
(c)For Start-up^^ meeting the technical experience at 2.0 above, 20% relaxation shall be allowed in the financial requirement specified at para 3.1 above.
(d) For MSE^ bidders meeting the technical experience at 2.0 above, 100% relaxation shall be allowed in the financial requirement specified at para 3.1 above.
^      MSE as defined in Public Procurement Policy for Micro and Small Enterprises (MSEs) Order, 2012 dated 23.03.2012 issued by Ministry of Micro, Small &amp; Medium Enterprises and its subsequent Orders/Notifications issued by concerned Ministry.
^^ Start-up as defined by DIPP, applicable as on the originally stipulated last date of bid submission.</t>
    </r>
  </si>
  <si>
    <t>Do you have complete annual reports together with Audited statement of accounts of the company for FY 2025-26 (refer ITB Clause 9.0(II)(a)(ii)(d))</t>
  </si>
  <si>
    <t>We declare that as specified in Clause 14.0 of Section-I: ITB of RfP Documents, prices/rates quoted by us in the Price Schedule in Second Envelope shall be subject to Price Adjustment during the execution of Contract in accordance with Appendix-II (Price Adjustment) to SCC.</t>
  </si>
  <si>
    <r>
      <t>2.1. Bidder should have successfully completed similar work(s) for Govt. Or Semi Govt., OR reputed private sector organizations during seven (07) years immediately preceding originally stipulated last date of bid submission i.e. 02</t>
    </r>
    <r>
      <rPr>
        <i/>
        <sz val="11"/>
        <color rgb="FFFF0000"/>
        <rFont val="Book Antiqua"/>
        <family val="1"/>
      </rPr>
      <t>.07.2026,</t>
    </r>
    <r>
      <rPr>
        <i/>
        <sz val="11"/>
        <rFont val="Book Antiqua"/>
        <family val="1"/>
      </rPr>
      <t xml:space="preserve"> of value not less than that specified below:
2.1.1. Single completed work of a value of not less than  ₹ 148.00 lakhs (excluding GST)  
                                                                OR                    
2.1.2. Two completed works, each of a value of not less than ₹ 92.50 lakhs (excluding GST)  
                                                                 OR 
2.1.3. Three completed works, each of a value of not less than ₹ 74.00 lakhs (excluding GST)
2.2.     ‘Similar work’ is defined as “Execution of Civil Works involving RCC works”
2.3.      Following documents shall be submitted by the bidder as evidence of above:
a)         Completion certificate (s) from the client for the work inter alia indicating final executed amount and date of completion or any other document authenticated by the client containing relevant information to conclusively establish that the bidder has completed the requisite works (s) as per the requirement specified above.
b)         The copies of corresponding work orders.
c)          In case the bidder has submitted credentials as sub-contractor, then the bidder shall have to submit any authenticated document to establish that the sub-contracting has been under information of the employer.
2.4.         Note
(a)     In case of works executed under a contract that had been awarded on a Joint Venture, the experience of individual Joint Venture partner shall be considered limited to the scope of that partner under the said contract.
(b)    In case the bidder is a holding company, the technical experience referred to in clause 2.1 above shall be of that holding company only (i.e., excluding its subsidiary/group companies). In case the bidder is a subsidiary of a holding company, the technical experience referred to in clause 2.1 above shall be of that subsidiary company only (i.e., excluding its holding companies).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</si>
</sst>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_(* \(#,##0.00\);_(* &quot;-&quot;??_);_(@_)"/>
    <numFmt numFmtId="165" formatCode="_-&quot;£&quot;* #,##0.00_-;\-&quot;£&quot;* #,##0.00_-;_-&quot;£&quot;* &quot;-&quot;??_-;_-@_-"/>
    <numFmt numFmtId="166" formatCode="0.0"/>
    <numFmt numFmtId="167" formatCode="0.000"/>
    <numFmt numFmtId="168" formatCode="_(* #,##0_);_(* \(#,##0\);_(* \-??_);_(@_)"/>
    <numFmt numFmtId="169" formatCode="_(* #,##0.0_);_(* \(#,##0.0\);_(* \-??_);_(@_)"/>
    <numFmt numFmtId="170" formatCode="#,##0.0"/>
    <numFmt numFmtId="171" formatCode="&quot;\&quot;#,##0.00;[Red]\-&quot;\&quot;#,##0.00"/>
    <numFmt numFmtId="172" formatCode="#,##0.000_);\(#,##0.000\)"/>
    <numFmt numFmtId="173" formatCode="0.0_)"/>
    <numFmt numFmtId="174" formatCode=";;"/>
    <numFmt numFmtId="175" formatCode="[$-409]dd\-mmm\-yy;@"/>
    <numFmt numFmtId="176" formatCode="_(* #,##0_);_(* \(#,##0\);_(* &quot;-&quot;??_);_(@_)"/>
    <numFmt numFmtId="177" formatCode="0.0000%"/>
  </numFmts>
  <fonts count="60">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1"/>
      <color indexed="12"/>
      <name val="Book Antiqua"/>
      <family val="1"/>
    </font>
    <font>
      <b/>
      <sz val="14"/>
      <name val="Book Antiqua"/>
      <family val="1"/>
    </font>
    <font>
      <i/>
      <sz val="11"/>
      <name val="Book Antiqua"/>
      <family val="1"/>
    </font>
    <font>
      <b/>
      <sz val="12"/>
      <color indexed="9"/>
      <name val="Book Antiqua"/>
      <family val="1"/>
    </font>
    <font>
      <b/>
      <sz val="12"/>
      <color indexed="16"/>
      <name val="Book Antiqua"/>
      <family val="1"/>
    </font>
    <font>
      <sz val="18"/>
      <color indexed="10"/>
      <name val="Book Antiqua"/>
      <family val="1"/>
    </font>
    <font>
      <b/>
      <sz val="14"/>
      <color indexed="12"/>
      <name val="Book Antiqua"/>
      <family val="1"/>
    </font>
    <font>
      <sz val="11"/>
      <name val="Book Antiqua"/>
      <family val="1"/>
    </font>
    <font>
      <sz val="10"/>
      <color indexed="9"/>
      <name val="Wingdings 3"/>
      <family val="1"/>
      <charset val="2"/>
    </font>
    <font>
      <sz val="11"/>
      <color indexed="10"/>
      <name val="Book Antiqua"/>
      <family val="1"/>
    </font>
    <font>
      <b/>
      <sz val="11"/>
      <name val="Times New Roman"/>
      <family val="1"/>
    </font>
    <font>
      <b/>
      <sz val="12"/>
      <color rgb="FF0066FF"/>
      <name val="Book Antiqua"/>
      <family val="1"/>
    </font>
    <font>
      <b/>
      <u/>
      <sz val="11"/>
      <name val="Book Antiqua"/>
      <family val="1"/>
    </font>
    <font>
      <sz val="8"/>
      <color rgb="FF000000"/>
      <name val="Tahoma"/>
      <family val="2"/>
    </font>
    <font>
      <b/>
      <i/>
      <sz val="11"/>
      <name val="Book Antiqua"/>
      <family val="1"/>
    </font>
    <font>
      <sz val="11"/>
      <color indexed="8"/>
      <name val="Calibri"/>
      <family val="2"/>
    </font>
    <font>
      <sz val="11"/>
      <color theme="1"/>
      <name val="Book Antiqua"/>
      <family val="1"/>
    </font>
    <font>
      <i/>
      <sz val="12"/>
      <name val="Book Antiqua"/>
      <family val="1"/>
    </font>
    <font>
      <sz val="12"/>
      <name val="Bookman Old Style"/>
      <family val="1"/>
    </font>
    <font>
      <b/>
      <sz val="12"/>
      <name val="Bookman Old Style"/>
      <family val="1"/>
    </font>
    <font>
      <b/>
      <i/>
      <u/>
      <sz val="12"/>
      <name val="Bookman Old Style"/>
      <family val="1"/>
    </font>
    <font>
      <i/>
      <u/>
      <sz val="11"/>
      <name val="Book Antiqua"/>
      <family val="1"/>
    </font>
    <font>
      <i/>
      <sz val="11"/>
      <color rgb="FFFF0000"/>
      <name val="Book Antiqua"/>
      <family val="1"/>
    </font>
    <font>
      <b/>
      <i/>
      <sz val="11"/>
      <color rgb="FFFF0000"/>
      <name val="Book Antiqua"/>
      <family val="1"/>
    </font>
    <font>
      <b/>
      <i/>
      <u/>
      <sz val="11"/>
      <color rgb="FFFF0000"/>
      <name val="Book Antiqua"/>
      <family val="1"/>
    </font>
    <font>
      <i/>
      <sz val="11"/>
      <color indexed="8"/>
      <name val="Book Antiqua"/>
      <family val="1"/>
    </font>
    <font>
      <b/>
      <i/>
      <sz val="11"/>
      <color rgb="FF000000"/>
      <name val="Book Antiqua"/>
      <family val="1"/>
    </font>
  </fonts>
  <fills count="9">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44"/>
        <bgColor indexed="64"/>
      </patternFill>
    </fill>
    <fill>
      <patternFill patternType="solid">
        <fgColor indexed="12"/>
        <bgColor indexed="64"/>
      </patternFill>
    </fill>
    <fill>
      <patternFill patternType="solid">
        <fgColor theme="0" tint="-0.14999847407452621"/>
        <bgColor indexed="64"/>
      </patternFill>
    </fill>
    <fill>
      <patternFill patternType="solid">
        <fgColor theme="0"/>
        <bgColor indexed="64"/>
      </patternFill>
    </fill>
  </fills>
  <borders count="36">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bottom style="hair">
        <color indexed="64"/>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hair">
        <color indexed="64"/>
      </left>
      <right style="thin">
        <color indexed="64"/>
      </right>
      <top/>
      <bottom/>
      <diagonal/>
    </border>
    <border>
      <left style="hair">
        <color indexed="64"/>
      </left>
      <right style="hair">
        <color indexed="64"/>
      </right>
      <top style="hair">
        <color indexed="64"/>
      </top>
      <bottom style="hair">
        <color indexed="64"/>
      </bottom>
      <diagonal/>
    </border>
  </borders>
  <cellStyleXfs count="50">
    <xf numFmtId="0" fontId="0" fillId="0" borderId="0"/>
    <xf numFmtId="9" fontId="6" fillId="0" borderId="0"/>
    <xf numFmtId="165"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4" fontId="1" fillId="0" borderId="0" applyFont="0" applyFill="0" applyBorder="0" applyAlignment="0" applyProtection="0"/>
    <xf numFmtId="0" fontId="7"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32" fillId="0" borderId="0" applyFont="0" applyFill="0" applyBorder="0" applyAlignment="0" applyProtection="0"/>
    <xf numFmtId="170"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37" fontId="10" fillId="0" borderId="0"/>
    <xf numFmtId="167" fontId="1" fillId="0" borderId="0"/>
    <xf numFmtId="0" fontId="32" fillId="0" borderId="0"/>
    <xf numFmtId="0" fontId="29" fillId="0" borderId="0"/>
    <xf numFmtId="0" fontId="15" fillId="0" borderId="0"/>
    <xf numFmtId="0" fontId="29" fillId="0" borderId="0"/>
    <xf numFmtId="0" fontId="1" fillId="0" borderId="0"/>
    <xf numFmtId="0" fontId="15" fillId="0" borderId="0" applyNumberFormat="0" applyFill="0" applyBorder="0" applyProtection="0">
      <alignment vertical="top"/>
    </xf>
    <xf numFmtId="0" fontId="1" fillId="0" borderId="0"/>
    <xf numFmtId="0" fontId="15" fillId="0" borderId="0"/>
    <xf numFmtId="0" fontId="15" fillId="0" borderId="0"/>
    <xf numFmtId="0" fontId="1" fillId="0" borderId="0"/>
    <xf numFmtId="0" fontId="32" fillId="0" borderId="0"/>
    <xf numFmtId="0" fontId="1" fillId="0" borderId="0" applyNumberFormat="0" applyFont="0" applyFill="0" applyBorder="0" applyAlignment="0" applyProtection="0">
      <alignment vertical="top"/>
    </xf>
    <xf numFmtId="0" fontId="1" fillId="0" borderId="0"/>
    <xf numFmtId="0" fontId="11" fillId="0" borderId="0" applyFont="0"/>
    <xf numFmtId="0" fontId="12" fillId="0" borderId="0" applyNumberFormat="0" applyFill="0" applyBorder="0" applyAlignment="0" applyProtection="0">
      <alignment vertical="top"/>
      <protection locked="0"/>
    </xf>
    <xf numFmtId="0" fontId="13" fillId="0" borderId="0"/>
    <xf numFmtId="0" fontId="16" fillId="0" borderId="0"/>
    <xf numFmtId="0" fontId="16" fillId="0" borderId="0"/>
    <xf numFmtId="0" fontId="15" fillId="0" borderId="0"/>
    <xf numFmtId="0" fontId="1" fillId="0" borderId="0"/>
    <xf numFmtId="164" fontId="16" fillId="0" borderId="0" applyFont="0" applyFill="0" applyBorder="0" applyAlignment="0" applyProtection="0"/>
    <xf numFmtId="0" fontId="1" fillId="0" borderId="0"/>
    <xf numFmtId="0" fontId="16" fillId="0" borderId="0"/>
    <xf numFmtId="0" fontId="1" fillId="0" borderId="0"/>
    <xf numFmtId="0" fontId="1" fillId="0" borderId="0"/>
    <xf numFmtId="0" fontId="48" fillId="0" borderId="0"/>
    <xf numFmtId="0" fontId="16" fillId="0" borderId="0"/>
  </cellStyleXfs>
  <cellXfs count="756">
    <xf numFmtId="0" fontId="0" fillId="0" borderId="0" xfId="0"/>
    <xf numFmtId="0" fontId="15" fillId="0" borderId="0" xfId="0" applyFont="1" applyAlignment="1">
      <alignment horizontal="left" vertical="center"/>
    </xf>
    <xf numFmtId="0" fontId="14" fillId="0" borderId="5" xfId="0" applyFont="1" applyBorder="1" applyAlignment="1">
      <alignment horizontal="right" vertical="center"/>
    </xf>
    <xf numFmtId="0" fontId="17" fillId="0" borderId="0" xfId="29" applyFont="1" applyAlignment="1" applyProtection="1">
      <alignment vertical="center"/>
      <protection hidden="1"/>
    </xf>
    <xf numFmtId="0" fontId="17" fillId="0" borderId="0" xfId="29" applyFont="1" applyProtection="1">
      <protection hidden="1"/>
    </xf>
    <xf numFmtId="0" fontId="1" fillId="0" borderId="0" xfId="29" applyProtection="1">
      <protection hidden="1"/>
    </xf>
    <xf numFmtId="0" fontId="4" fillId="0" borderId="0" xfId="29" applyFont="1" applyAlignment="1" applyProtection="1">
      <alignment vertical="center"/>
      <protection hidden="1"/>
    </xf>
    <xf numFmtId="0" fontId="4" fillId="0" borderId="6" xfId="29" applyFont="1" applyBorder="1" applyAlignment="1" applyProtection="1">
      <alignment vertical="center"/>
      <protection hidden="1"/>
    </xf>
    <xf numFmtId="0" fontId="4" fillId="0" borderId="7" xfId="29" applyFont="1" applyBorder="1" applyAlignment="1" applyProtection="1">
      <alignment vertical="center"/>
      <protection hidden="1"/>
    </xf>
    <xf numFmtId="0" fontId="1" fillId="0" borderId="0" xfId="29"/>
    <xf numFmtId="0" fontId="4" fillId="0" borderId="8" xfId="29" applyFont="1" applyBorder="1" applyAlignment="1" applyProtection="1">
      <alignment vertical="center"/>
      <protection hidden="1"/>
    </xf>
    <xf numFmtId="0" fontId="4" fillId="0" borderId="5" xfId="29" applyFont="1" applyBorder="1" applyAlignment="1" applyProtection="1">
      <alignment vertical="center"/>
      <protection hidden="1"/>
    </xf>
    <xf numFmtId="0" fontId="4" fillId="0" borderId="9" xfId="29" applyFont="1" applyBorder="1" applyAlignment="1" applyProtection="1">
      <alignment vertical="center"/>
      <protection hidden="1"/>
    </xf>
    <xf numFmtId="0" fontId="21" fillId="0" borderId="7" xfId="29" applyFont="1" applyBorder="1" applyAlignment="1" applyProtection="1">
      <alignment vertical="center"/>
      <protection hidden="1"/>
    </xf>
    <xf numFmtId="0" fontId="1" fillId="0" borderId="0" xfId="29" applyAlignment="1" applyProtection="1">
      <alignment vertical="center"/>
      <protection hidden="1"/>
    </xf>
    <xf numFmtId="0" fontId="16" fillId="0" borderId="7" xfId="29" applyFont="1" applyBorder="1" applyAlignment="1" applyProtection="1">
      <alignment vertical="center"/>
      <protection hidden="1"/>
    </xf>
    <xf numFmtId="0" fontId="23" fillId="0" borderId="0" xfId="29" applyFont="1" applyAlignment="1" applyProtection="1">
      <alignment vertical="center"/>
      <protection hidden="1"/>
    </xf>
    <xf numFmtId="0" fontId="16" fillId="0" borderId="9" xfId="29" applyFont="1" applyBorder="1" applyAlignment="1" applyProtection="1">
      <alignment vertical="center"/>
      <protection hidden="1"/>
    </xf>
    <xf numFmtId="0" fontId="4" fillId="0" borderId="10" xfId="29" applyFont="1" applyBorder="1" applyAlignment="1" applyProtection="1">
      <alignment vertical="center"/>
      <protection hidden="1"/>
    </xf>
    <xf numFmtId="0" fontId="16" fillId="0" borderId="0" xfId="29" applyFont="1" applyAlignment="1" applyProtection="1">
      <alignment vertical="center"/>
      <protection hidden="1"/>
    </xf>
    <xf numFmtId="0" fontId="14" fillId="0" borderId="0" xfId="30" applyFont="1" applyAlignment="1" applyProtection="1">
      <alignment vertical="center"/>
      <protection hidden="1"/>
    </xf>
    <xf numFmtId="0" fontId="15" fillId="0" borderId="0" xfId="30" applyAlignment="1" applyProtection="1">
      <alignment vertical="center"/>
      <protection hidden="1"/>
    </xf>
    <xf numFmtId="0" fontId="15" fillId="0" borderId="0" xfId="29" applyFont="1" applyAlignment="1" applyProtection="1">
      <alignment vertical="center"/>
      <protection hidden="1"/>
    </xf>
    <xf numFmtId="0" fontId="14" fillId="0" borderId="0" xfId="32" applyFont="1" applyAlignment="1" applyProtection="1">
      <alignment vertical="top"/>
      <protection hidden="1"/>
    </xf>
    <xf numFmtId="0" fontId="14" fillId="0" borderId="5" xfId="0" applyFont="1" applyBorder="1" applyAlignment="1">
      <alignment horizontal="left" vertical="center"/>
    </xf>
    <xf numFmtId="0" fontId="15" fillId="0" borderId="0" xfId="30" applyAlignment="1" applyProtection="1">
      <alignment horizontal="left" vertical="center" indent="1"/>
      <protection hidden="1"/>
    </xf>
    <xf numFmtId="0" fontId="15" fillId="0" borderId="0" xfId="0" applyFont="1" applyAlignment="1" applyProtection="1">
      <alignment horizontal="left" vertical="center" indent="1"/>
      <protection hidden="1"/>
    </xf>
    <xf numFmtId="0" fontId="15" fillId="0" borderId="0" xfId="0" applyFont="1" applyAlignment="1" applyProtection="1">
      <alignment horizontal="left" vertical="center"/>
      <protection hidden="1"/>
    </xf>
    <xf numFmtId="0" fontId="14" fillId="0" borderId="0" xfId="30" applyFont="1" applyAlignment="1" applyProtection="1">
      <alignment horizontal="left" vertical="center"/>
      <protection hidden="1"/>
    </xf>
    <xf numFmtId="0" fontId="14" fillId="0" borderId="5" xfId="0" applyFont="1" applyBorder="1" applyAlignment="1" applyProtection="1">
      <alignment horizontal="left" vertical="center"/>
      <protection hidden="1"/>
    </xf>
    <xf numFmtId="0" fontId="14" fillId="0" borderId="5" xfId="0" applyFont="1" applyBorder="1" applyAlignment="1" applyProtection="1">
      <alignment horizontal="justify" vertical="center"/>
      <protection hidden="1"/>
    </xf>
    <xf numFmtId="0" fontId="14" fillId="0" borderId="5" xfId="0" applyFont="1" applyBorder="1" applyAlignment="1" applyProtection="1">
      <alignment horizontal="center" vertical="center"/>
      <protection hidden="1"/>
    </xf>
    <xf numFmtId="0" fontId="14" fillId="0" borderId="5" xfId="0" applyFont="1" applyBorder="1" applyAlignment="1" applyProtection="1">
      <alignment horizontal="right" vertical="center"/>
      <protection hidden="1"/>
    </xf>
    <xf numFmtId="0" fontId="15" fillId="0" borderId="0" xfId="0" applyFont="1" applyAlignment="1" applyProtection="1">
      <alignment horizontal="justify" vertical="center"/>
      <protection hidden="1"/>
    </xf>
    <xf numFmtId="0" fontId="15" fillId="0" borderId="0" xfId="0" applyFont="1" applyAlignment="1" applyProtection="1">
      <alignment horizontal="center" vertical="center"/>
      <protection hidden="1"/>
    </xf>
    <xf numFmtId="0" fontId="14" fillId="0" borderId="0" xfId="0" applyFont="1" applyAlignment="1" applyProtection="1">
      <alignment horizontal="justify" vertical="center"/>
      <protection hidden="1"/>
    </xf>
    <xf numFmtId="0" fontId="14" fillId="0" borderId="0" xfId="30" applyFont="1" applyAlignment="1" applyProtection="1">
      <alignment horizontal="center" vertical="center"/>
      <protection hidden="1"/>
    </xf>
    <xf numFmtId="0" fontId="32" fillId="0" borderId="0" xfId="27" applyFont="1" applyAlignment="1" applyProtection="1">
      <alignment horizontal="left" vertical="center"/>
      <protection hidden="1"/>
    </xf>
    <xf numFmtId="0" fontId="1" fillId="0" borderId="0" xfId="27" applyAlignment="1" applyProtection="1">
      <alignment vertical="center"/>
      <protection hidden="1"/>
    </xf>
    <xf numFmtId="0" fontId="32" fillId="0" borderId="0" xfId="27" applyFont="1" applyAlignment="1" applyProtection="1">
      <alignment vertical="center"/>
      <protection hidden="1"/>
    </xf>
    <xf numFmtId="0" fontId="1" fillId="0" borderId="0" xfId="27" applyProtection="1">
      <protection hidden="1"/>
    </xf>
    <xf numFmtId="0" fontId="33" fillId="0" borderId="0" xfId="26" applyFont="1" applyAlignment="1" applyProtection="1">
      <alignment horizontal="center" vertical="center" wrapText="1"/>
      <protection hidden="1"/>
    </xf>
    <xf numFmtId="0" fontId="15" fillId="0" borderId="0" xfId="26" applyFont="1" applyAlignment="1" applyProtection="1">
      <alignment vertical="center"/>
      <protection hidden="1"/>
    </xf>
    <xf numFmtId="0" fontId="15" fillId="0" borderId="0" xfId="26" applyFont="1" applyAlignment="1" applyProtection="1">
      <alignment horizontal="justify" vertical="center"/>
      <protection hidden="1"/>
    </xf>
    <xf numFmtId="0" fontId="15" fillId="0" borderId="14" xfId="26" applyFont="1" applyBorder="1" applyAlignment="1" applyProtection="1">
      <alignment vertical="center" wrapText="1"/>
      <protection hidden="1"/>
    </xf>
    <xf numFmtId="0" fontId="15" fillId="0" borderId="15" xfId="26" applyFont="1" applyBorder="1" applyAlignment="1" applyProtection="1">
      <alignment vertical="center" wrapText="1"/>
      <protection hidden="1"/>
    </xf>
    <xf numFmtId="0" fontId="15" fillId="0" borderId="0" xfId="26" applyFont="1" applyAlignment="1" applyProtection="1">
      <alignment horizontal="center" vertical="center"/>
      <protection hidden="1"/>
    </xf>
    <xf numFmtId="0" fontId="15" fillId="0" borderId="3" xfId="26" applyFont="1" applyBorder="1" applyAlignment="1" applyProtection="1">
      <alignment vertical="center" wrapText="1"/>
      <protection hidden="1"/>
    </xf>
    <xf numFmtId="0" fontId="15" fillId="0" borderId="0" xfId="26" applyFont="1" applyProtection="1">
      <protection hidden="1"/>
    </xf>
    <xf numFmtId="0" fontId="15" fillId="0" borderId="0" xfId="26" applyFont="1" applyAlignment="1" applyProtection="1">
      <alignment vertical="center" wrapText="1"/>
      <protection hidden="1"/>
    </xf>
    <xf numFmtId="0" fontId="15" fillId="0" borderId="16" xfId="26" applyFont="1" applyBorder="1" applyAlignment="1" applyProtection="1">
      <alignment vertical="center"/>
      <protection hidden="1"/>
    </xf>
    <xf numFmtId="0" fontId="15" fillId="0" borderId="17" xfId="26" applyFont="1" applyBorder="1" applyAlignment="1" applyProtection="1">
      <alignment vertical="center"/>
      <protection hidden="1"/>
    </xf>
    <xf numFmtId="0" fontId="15" fillId="0" borderId="18" xfId="26" applyFont="1" applyBorder="1" applyAlignment="1" applyProtection="1">
      <alignment vertical="center"/>
      <protection hidden="1"/>
    </xf>
    <xf numFmtId="0" fontId="15" fillId="0" borderId="19" xfId="26" applyFont="1" applyBorder="1" applyAlignment="1" applyProtection="1">
      <alignment vertical="center"/>
      <protection hidden="1"/>
    </xf>
    <xf numFmtId="0" fontId="15" fillId="0" borderId="20" xfId="26" applyFont="1" applyBorder="1" applyAlignment="1" applyProtection="1">
      <alignment vertical="center"/>
      <protection hidden="1"/>
    </xf>
    <xf numFmtId="0" fontId="15" fillId="0" borderId="21" xfId="26" applyFont="1" applyBorder="1" applyAlignment="1" applyProtection="1">
      <alignment vertical="center"/>
      <protection hidden="1"/>
    </xf>
    <xf numFmtId="0" fontId="15" fillId="0" borderId="8" xfId="26" applyFont="1" applyBorder="1" applyAlignment="1" applyProtection="1">
      <alignment vertical="center"/>
      <protection hidden="1"/>
    </xf>
    <xf numFmtId="0" fontId="15" fillId="0" borderId="9" xfId="26" applyFont="1" applyBorder="1" applyAlignment="1" applyProtection="1">
      <alignment vertical="center"/>
      <protection hidden="1"/>
    </xf>
    <xf numFmtId="0" fontId="15" fillId="0" borderId="14" xfId="26" applyFont="1" applyBorder="1" applyAlignment="1" applyProtection="1">
      <alignment horizontal="left" vertical="center"/>
      <protection hidden="1"/>
    </xf>
    <xf numFmtId="0" fontId="15" fillId="0" borderId="15" xfId="26" applyFont="1" applyBorder="1" applyAlignment="1" applyProtection="1">
      <alignment horizontal="left" vertical="center"/>
      <protection hidden="1"/>
    </xf>
    <xf numFmtId="0" fontId="15" fillId="0" borderId="0" xfId="26" applyFont="1" applyAlignment="1" applyProtection="1">
      <alignment horizontal="left" vertical="center"/>
      <protection hidden="1"/>
    </xf>
    <xf numFmtId="0" fontId="28" fillId="0" borderId="0" xfId="0" applyFont="1" applyProtection="1">
      <protection hidden="1"/>
    </xf>
    <xf numFmtId="0" fontId="14" fillId="0" borderId="0" xfId="0" applyFont="1" applyAlignment="1" applyProtection="1">
      <alignment vertical="center"/>
      <protection hidden="1"/>
    </xf>
    <xf numFmtId="0" fontId="14" fillId="0" borderId="0" xfId="0" applyFont="1" applyAlignment="1" applyProtection="1">
      <alignment horizontal="center" vertical="center"/>
      <protection hidden="1"/>
    </xf>
    <xf numFmtId="0" fontId="14" fillId="0" borderId="0" xfId="0" applyFont="1" applyAlignment="1" applyProtection="1">
      <alignment horizontal="left" vertical="center"/>
      <protection hidden="1"/>
    </xf>
    <xf numFmtId="0" fontId="24" fillId="0" borderId="0" xfId="0" applyFont="1" applyAlignment="1" applyProtection="1">
      <alignment horizontal="center" vertical="center"/>
      <protection hidden="1"/>
    </xf>
    <xf numFmtId="0" fontId="28" fillId="0" borderId="0" xfId="0" applyFont="1" applyAlignment="1" applyProtection="1">
      <alignment horizontal="center" vertical="center"/>
      <protection hidden="1"/>
    </xf>
    <xf numFmtId="0" fontId="28" fillId="0" borderId="0" xfId="30" applyFont="1" applyAlignment="1" applyProtection="1">
      <alignment vertical="center"/>
      <protection hidden="1"/>
    </xf>
    <xf numFmtId="0" fontId="28" fillId="0" borderId="0" xfId="34" applyFont="1" applyFill="1" applyBorder="1" applyAlignment="1" applyProtection="1">
      <alignment horizontal="center" vertical="center" wrapText="1"/>
      <protection hidden="1"/>
    </xf>
    <xf numFmtId="166" fontId="24" fillId="0" borderId="0" xfId="34" applyNumberFormat="1" applyFont="1" applyFill="1" applyBorder="1" applyAlignment="1" applyProtection="1">
      <alignment horizontal="center" vertical="center" wrapText="1"/>
      <protection hidden="1"/>
    </xf>
    <xf numFmtId="166" fontId="28" fillId="0" borderId="0" xfId="34" applyNumberFormat="1" applyFont="1" applyFill="1" applyBorder="1" applyAlignment="1" applyProtection="1">
      <alignment horizontal="center" vertical="center" wrapText="1"/>
      <protection hidden="1"/>
    </xf>
    <xf numFmtId="10" fontId="28" fillId="0" borderId="0" xfId="0" applyNumberFormat="1" applyFont="1" applyAlignment="1" applyProtection="1">
      <alignment horizontal="center" vertical="center"/>
      <protection hidden="1"/>
    </xf>
    <xf numFmtId="0" fontId="28" fillId="0" borderId="0" xfId="0" applyFont="1" applyAlignment="1" applyProtection="1">
      <alignment horizontal="left" vertical="center"/>
      <protection hidden="1"/>
    </xf>
    <xf numFmtId="177" fontId="28" fillId="0" borderId="0" xfId="0" applyNumberFormat="1" applyFont="1" applyAlignment="1" applyProtection="1">
      <alignment horizontal="center" vertical="center"/>
      <protection hidden="1"/>
    </xf>
    <xf numFmtId="2" fontId="28" fillId="0" borderId="0" xfId="0" applyNumberFormat="1" applyFont="1" applyProtection="1">
      <protection hidden="1"/>
    </xf>
    <xf numFmtId="0" fontId="24" fillId="0" borderId="0" xfId="0" applyFont="1" applyAlignment="1" applyProtection="1">
      <alignment horizontal="left" vertical="center" wrapText="1"/>
      <protection hidden="1"/>
    </xf>
    <xf numFmtId="0" fontId="24" fillId="0" borderId="0" xfId="0" applyFont="1" applyAlignment="1" applyProtection="1">
      <alignment horizontal="center" vertical="center" wrapText="1"/>
      <protection hidden="1"/>
    </xf>
    <xf numFmtId="0" fontId="24" fillId="0" borderId="0" xfId="34" applyFont="1" applyFill="1" applyBorder="1" applyAlignment="1" applyProtection="1">
      <alignment horizontal="center" vertical="center" wrapText="1"/>
      <protection hidden="1"/>
    </xf>
    <xf numFmtId="0" fontId="28" fillId="0" borderId="0" xfId="34" applyNumberFormat="1" applyFont="1" applyFill="1" applyBorder="1" applyAlignment="1" applyProtection="1">
      <alignment horizontal="center" vertical="center"/>
      <protection hidden="1"/>
    </xf>
    <xf numFmtId="0" fontId="28" fillId="0" borderId="0" xfId="0" applyFont="1" applyAlignment="1">
      <alignment horizontal="center" vertical="center" wrapText="1"/>
    </xf>
    <xf numFmtId="0" fontId="28" fillId="0" borderId="0" xfId="0" applyFont="1" applyAlignment="1">
      <alignment vertical="center" wrapText="1"/>
    </xf>
    <xf numFmtId="0" fontId="28" fillId="0" borderId="0" xfId="0" applyFont="1" applyAlignment="1" applyProtection="1">
      <alignment horizontal="right"/>
      <protection hidden="1"/>
    </xf>
    <xf numFmtId="0" fontId="25" fillId="0" borderId="0" xfId="0" applyFont="1" applyAlignment="1" applyProtection="1">
      <alignment vertical="center"/>
      <protection hidden="1"/>
    </xf>
    <xf numFmtId="2" fontId="25" fillId="0" borderId="0" xfId="0" applyNumberFormat="1" applyFont="1" applyAlignment="1" applyProtection="1">
      <alignment vertical="center"/>
      <protection hidden="1"/>
    </xf>
    <xf numFmtId="0" fontId="25" fillId="0" borderId="0" xfId="30" applyFont="1" applyAlignment="1" applyProtection="1">
      <alignment vertical="center" wrapText="1"/>
      <protection hidden="1"/>
    </xf>
    <xf numFmtId="0" fontId="15" fillId="0" borderId="0" xfId="0" applyFont="1" applyProtection="1">
      <protection hidden="1"/>
    </xf>
    <xf numFmtId="0" fontId="14" fillId="0" borderId="0" xfId="0" applyFont="1" applyProtection="1">
      <protection hidden="1"/>
    </xf>
    <xf numFmtId="0" fontId="18" fillId="0" borderId="18" xfId="29" applyFont="1" applyBorder="1" applyAlignment="1" applyProtection="1">
      <alignment horizontal="center" vertical="center"/>
      <protection hidden="1"/>
    </xf>
    <xf numFmtId="0" fontId="0" fillId="0" borderId="0" xfId="0" applyAlignment="1">
      <alignment vertical="top"/>
    </xf>
    <xf numFmtId="0" fontId="3" fillId="0" borderId="4" xfId="29" applyFont="1" applyBorder="1" applyAlignment="1" applyProtection="1">
      <alignment vertical="center"/>
      <protection hidden="1"/>
    </xf>
    <xf numFmtId="0" fontId="16" fillId="0" borderId="4" xfId="29" applyFont="1" applyBorder="1" applyAlignment="1" applyProtection="1">
      <alignment vertical="center"/>
      <protection hidden="1"/>
    </xf>
    <xf numFmtId="0" fontId="0" fillId="0" borderId="0" xfId="0" applyProtection="1">
      <protection hidden="1"/>
    </xf>
    <xf numFmtId="0" fontId="0" fillId="0" borderId="0" xfId="0" applyAlignment="1" applyProtection="1">
      <alignment vertical="top"/>
      <protection hidden="1"/>
    </xf>
    <xf numFmtId="0" fontId="4" fillId="0" borderId="0" xfId="0" applyFont="1" applyAlignment="1" applyProtection="1">
      <alignment vertical="top"/>
      <protection hidden="1"/>
    </xf>
    <xf numFmtId="0" fontId="17" fillId="0" borderId="0" xfId="0" applyFont="1" applyProtection="1">
      <protection hidden="1"/>
    </xf>
    <xf numFmtId="0" fontId="14" fillId="0" borderId="0" xfId="0" applyFont="1" applyAlignment="1" applyProtection="1">
      <alignment horizontal="center" vertical="top"/>
      <protection hidden="1"/>
    </xf>
    <xf numFmtId="0" fontId="4" fillId="0" borderId="0" xfId="0" applyFont="1" applyAlignment="1" applyProtection="1">
      <alignment horizontal="justify" vertical="center"/>
      <protection hidden="1"/>
    </xf>
    <xf numFmtId="0" fontId="17" fillId="0" borderId="0" xfId="0" applyFont="1" applyAlignment="1" applyProtection="1">
      <alignment vertical="top" wrapText="1"/>
      <protection hidden="1"/>
    </xf>
    <xf numFmtId="166" fontId="5" fillId="0" borderId="0" xfId="0" quotePrefix="1" applyNumberFormat="1" applyFont="1" applyAlignment="1" applyProtection="1">
      <alignment horizontal="left" vertical="top" wrapText="1" indent="1"/>
      <protection hidden="1"/>
    </xf>
    <xf numFmtId="0" fontId="4" fillId="0" borderId="0" xfId="0" applyFont="1" applyAlignment="1" applyProtection="1">
      <alignment horizontal="justify" vertical="top"/>
      <protection hidden="1"/>
    </xf>
    <xf numFmtId="166" fontId="5" fillId="0" borderId="0" xfId="0" quotePrefix="1" applyNumberFormat="1" applyFont="1" applyAlignment="1" applyProtection="1">
      <alignment horizontal="left" vertical="top" wrapText="1"/>
      <protection hidden="1"/>
    </xf>
    <xf numFmtId="0" fontId="18" fillId="0" borderId="0" xfId="0" applyFont="1" applyAlignment="1" applyProtection="1">
      <alignment horizontal="justify" vertical="center"/>
      <protection hidden="1"/>
    </xf>
    <xf numFmtId="0" fontId="4" fillId="0" borderId="0" xfId="0" applyFont="1" applyAlignment="1" applyProtection="1">
      <alignment horizontal="right" vertical="top" wrapText="1"/>
      <protection hidden="1"/>
    </xf>
    <xf numFmtId="0" fontId="4" fillId="0" borderId="0" xfId="0" applyFont="1" applyAlignment="1" applyProtection="1">
      <alignment horizontal="center" vertical="top" wrapText="1"/>
      <protection hidden="1"/>
    </xf>
    <xf numFmtId="0" fontId="15" fillId="0" borderId="0" xfId="0" applyFont="1" applyAlignment="1" applyProtection="1">
      <alignment vertical="top"/>
      <protection hidden="1"/>
    </xf>
    <xf numFmtId="0" fontId="4" fillId="0" borderId="0" xfId="0" applyFont="1" applyAlignment="1" applyProtection="1">
      <alignment horizontal="justify"/>
      <protection hidden="1"/>
    </xf>
    <xf numFmtId="0" fontId="4" fillId="0" borderId="0" xfId="0" applyFont="1" applyProtection="1">
      <protection hidden="1"/>
    </xf>
    <xf numFmtId="0" fontId="18" fillId="0" borderId="0" xfId="0" applyFont="1" applyAlignment="1" applyProtection="1">
      <alignment horizontal="center" vertical="top"/>
      <protection hidden="1"/>
    </xf>
    <xf numFmtId="0" fontId="15" fillId="0" borderId="0" xfId="30" applyAlignment="1" applyProtection="1">
      <alignment horizontal="left" vertical="center"/>
      <protection hidden="1"/>
    </xf>
    <xf numFmtId="0" fontId="15" fillId="0" borderId="0" xfId="29" applyFont="1" applyAlignment="1" applyProtection="1">
      <alignment vertical="top"/>
      <protection hidden="1"/>
    </xf>
    <xf numFmtId="0" fontId="14" fillId="0" borderId="0" xfId="0" applyFont="1" applyAlignment="1" applyProtection="1">
      <alignment horizontal="left" vertical="center" wrapText="1"/>
      <protection hidden="1"/>
    </xf>
    <xf numFmtId="0" fontId="14" fillId="0" borderId="0" xfId="0" applyFont="1" applyAlignment="1" applyProtection="1">
      <alignment horizontal="center" vertical="center" wrapText="1"/>
      <protection hidden="1"/>
    </xf>
    <xf numFmtId="169" fontId="14" fillId="0" borderId="0" xfId="7" applyNumberFormat="1" applyFont="1" applyFill="1" applyBorder="1" applyAlignment="1" applyProtection="1">
      <alignment horizontal="left" vertical="center" wrapText="1" indent="1"/>
      <protection hidden="1"/>
    </xf>
    <xf numFmtId="0" fontId="14" fillId="0" borderId="0" xfId="0" applyFont="1" applyAlignment="1" applyProtection="1">
      <alignment vertical="center" wrapText="1"/>
      <protection hidden="1"/>
    </xf>
    <xf numFmtId="169" fontId="15" fillId="0" borderId="0" xfId="7" applyNumberFormat="1" applyFont="1" applyFill="1" applyBorder="1" applyAlignment="1" applyProtection="1">
      <alignment horizontal="right" vertical="center" wrapText="1" indent="1"/>
      <protection hidden="1"/>
    </xf>
    <xf numFmtId="0" fontId="15" fillId="0" borderId="0" xfId="0" applyFont="1" applyAlignment="1" applyProtection="1">
      <alignment vertical="center" wrapText="1"/>
      <protection hidden="1"/>
    </xf>
    <xf numFmtId="2" fontId="15" fillId="0" borderId="0" xfId="30" applyNumberFormat="1" applyAlignment="1" applyProtection="1">
      <alignment vertical="center"/>
      <protection hidden="1"/>
    </xf>
    <xf numFmtId="169" fontId="15" fillId="0" borderId="0" xfId="7" applyNumberFormat="1" applyFont="1" applyFill="1" applyBorder="1" applyAlignment="1" applyProtection="1">
      <alignment horizontal="left" vertical="center" wrapText="1"/>
      <protection hidden="1"/>
    </xf>
    <xf numFmtId="166" fontId="14" fillId="0" borderId="0" xfId="30" applyNumberFormat="1" applyFont="1" applyAlignment="1" applyProtection="1">
      <alignment horizontal="center" vertical="center"/>
      <protection hidden="1"/>
    </xf>
    <xf numFmtId="169" fontId="14" fillId="0" borderId="0" xfId="7" applyNumberFormat="1" applyFont="1" applyFill="1" applyBorder="1" applyAlignment="1" applyProtection="1">
      <alignment horizontal="right" vertical="center" wrapText="1" indent="1"/>
      <protection hidden="1"/>
    </xf>
    <xf numFmtId="169" fontId="14" fillId="0" borderId="0" xfId="7" applyNumberFormat="1" applyFont="1" applyFill="1" applyBorder="1" applyAlignment="1" applyProtection="1">
      <alignment horizontal="left" vertical="center" wrapText="1"/>
      <protection hidden="1"/>
    </xf>
    <xf numFmtId="0" fontId="15" fillId="0" borderId="0" xfId="30" applyAlignment="1" applyProtection="1">
      <alignment horizontal="left" vertical="center" wrapText="1"/>
      <protection hidden="1"/>
    </xf>
    <xf numFmtId="0" fontId="15" fillId="0" borderId="0" xfId="30" applyAlignment="1" applyProtection="1">
      <alignment horizontal="right" vertical="center" wrapText="1"/>
      <protection hidden="1"/>
    </xf>
    <xf numFmtId="0" fontId="15" fillId="0" borderId="0" xfId="0" applyFont="1" applyAlignment="1" applyProtection="1">
      <alignment horizontal="left" vertical="center" wrapText="1"/>
      <protection hidden="1"/>
    </xf>
    <xf numFmtId="169" fontId="15" fillId="0" borderId="0" xfId="7" applyNumberFormat="1" applyFont="1" applyFill="1" applyBorder="1" applyAlignment="1" applyProtection="1">
      <alignment horizontal="right" vertical="center" wrapText="1"/>
      <protection hidden="1"/>
    </xf>
    <xf numFmtId="0" fontId="40" fillId="0" borderId="0" xfId="0" applyFont="1" applyAlignment="1">
      <alignment horizontal="left" vertical="center"/>
    </xf>
    <xf numFmtId="0" fontId="40" fillId="0" borderId="0" xfId="0" applyFont="1" applyAlignment="1">
      <alignment vertical="center"/>
    </xf>
    <xf numFmtId="0" fontId="40" fillId="0" borderId="0" xfId="0" applyFont="1" applyAlignment="1">
      <alignment horizontal="center" vertical="center"/>
    </xf>
    <xf numFmtId="0" fontId="40" fillId="0" borderId="0" xfId="30" applyFont="1" applyAlignment="1" applyProtection="1">
      <alignment horizontal="left" vertical="center" indent="1"/>
      <protection hidden="1"/>
    </xf>
    <xf numFmtId="0" fontId="41" fillId="0" borderId="0" xfId="35" applyFont="1" applyAlignment="1" applyProtection="1">
      <alignment horizontal="center"/>
      <protection hidden="1"/>
    </xf>
    <xf numFmtId="0" fontId="41" fillId="0" borderId="0" xfId="35" applyFont="1" applyProtection="1">
      <protection hidden="1"/>
    </xf>
    <xf numFmtId="0" fontId="41" fillId="0" borderId="0" xfId="27" applyFont="1" applyAlignment="1" applyProtection="1">
      <alignment horizontal="left" vertical="center"/>
      <protection hidden="1"/>
    </xf>
    <xf numFmtId="0" fontId="41" fillId="0" borderId="0" xfId="27" applyFont="1" applyProtection="1">
      <protection hidden="1"/>
    </xf>
    <xf numFmtId="0" fontId="41" fillId="0" borderId="0" xfId="27" applyFont="1" applyAlignment="1" applyProtection="1">
      <alignment vertical="center"/>
      <protection hidden="1"/>
    </xf>
    <xf numFmtId="0" fontId="41" fillId="0" borderId="0" xfId="27" applyFont="1" applyAlignment="1" applyProtection="1">
      <alignment horizontal="center" vertical="center"/>
      <protection hidden="1"/>
    </xf>
    <xf numFmtId="0" fontId="41" fillId="0" borderId="0" xfId="27" applyFont="1" applyAlignment="1" applyProtection="1">
      <alignment horizontal="left"/>
      <protection hidden="1"/>
    </xf>
    <xf numFmtId="0" fontId="41" fillId="0" borderId="0" xfId="27" applyFont="1" applyAlignment="1" applyProtection="1">
      <alignment horizontal="center"/>
      <protection hidden="1"/>
    </xf>
    <xf numFmtId="1" fontId="15" fillId="3" borderId="11" xfId="26" applyNumberFormat="1" applyFont="1" applyFill="1" applyBorder="1" applyAlignment="1" applyProtection="1">
      <alignment horizontal="center" vertical="center"/>
      <protection locked="0"/>
    </xf>
    <xf numFmtId="175" fontId="15" fillId="3" borderId="11" xfId="26" applyNumberFormat="1" applyFont="1" applyFill="1" applyBorder="1" applyAlignment="1" applyProtection="1">
      <alignment horizontal="center" vertical="center"/>
      <protection locked="0"/>
    </xf>
    <xf numFmtId="0" fontId="25" fillId="0" borderId="0" xfId="26" applyFont="1" applyAlignment="1" applyProtection="1">
      <alignment horizontal="center" vertical="center"/>
      <protection hidden="1"/>
    </xf>
    <xf numFmtId="0" fontId="40" fillId="0" borderId="0" xfId="0" applyFont="1" applyProtection="1">
      <protection hidden="1"/>
    </xf>
    <xf numFmtId="0" fontId="40" fillId="0" borderId="0" xfId="0" applyFont="1" applyAlignment="1" applyProtection="1">
      <alignment horizontal="left" vertical="center"/>
      <protection hidden="1"/>
    </xf>
    <xf numFmtId="0" fontId="40" fillId="0" borderId="0" xfId="0" applyFont="1" applyAlignment="1" applyProtection="1">
      <alignment horizontal="justify" vertical="center"/>
      <protection hidden="1"/>
    </xf>
    <xf numFmtId="0" fontId="40" fillId="0" borderId="0" xfId="0" applyFont="1" applyAlignment="1" applyProtection="1">
      <alignment horizontal="center" vertical="center"/>
      <protection hidden="1"/>
    </xf>
    <xf numFmtId="0" fontId="40" fillId="0" borderId="0" xfId="29" applyFont="1" applyAlignment="1" applyProtection="1">
      <alignment vertical="top"/>
      <protection hidden="1"/>
    </xf>
    <xf numFmtId="0" fontId="40" fillId="0" borderId="0" xfId="30" applyFont="1" applyAlignment="1" applyProtection="1">
      <alignment horizontal="left" vertical="center"/>
      <protection hidden="1"/>
    </xf>
    <xf numFmtId="0" fontId="40" fillId="0" borderId="0" xfId="30" applyFont="1" applyAlignment="1" applyProtection="1">
      <alignment vertical="center"/>
      <protection hidden="1"/>
    </xf>
    <xf numFmtId="0" fontId="15" fillId="0" borderId="0" xfId="24" applyFont="1" applyAlignment="1">
      <alignment vertical="center"/>
    </xf>
    <xf numFmtId="0" fontId="15" fillId="0" borderId="0" xfId="24" applyFont="1"/>
    <xf numFmtId="0" fontId="28" fillId="0" borderId="0" xfId="24" applyFont="1"/>
    <xf numFmtId="0" fontId="28" fillId="0" borderId="0" xfId="24" applyFont="1" applyAlignment="1">
      <alignment horizontal="center" vertical="center"/>
    </xf>
    <xf numFmtId="0" fontId="28" fillId="0" borderId="0" xfId="24" applyFont="1" applyAlignment="1">
      <alignment horizontal="center"/>
    </xf>
    <xf numFmtId="4" fontId="14" fillId="0" borderId="0" xfId="24" applyNumberFormat="1" applyFont="1" applyAlignment="1">
      <alignment vertical="center"/>
    </xf>
    <xf numFmtId="0" fontId="14" fillId="0" borderId="0" xfId="24" applyFont="1" applyAlignment="1">
      <alignment horizontal="justify" vertical="center"/>
    </xf>
    <xf numFmtId="0" fontId="28" fillId="0" borderId="0" xfId="24" applyFont="1" applyAlignment="1">
      <alignment vertical="center"/>
    </xf>
    <xf numFmtId="0" fontId="40" fillId="0" borderId="0" xfId="0" applyFont="1"/>
    <xf numFmtId="175" fontId="14" fillId="0" borderId="0" xfId="24" applyNumberFormat="1" applyFont="1" applyAlignment="1">
      <alignment vertical="center"/>
    </xf>
    <xf numFmtId="0" fontId="14" fillId="0" borderId="0" xfId="24" applyFont="1" applyAlignment="1">
      <alignment horizontal="right" vertical="center"/>
    </xf>
    <xf numFmtId="0" fontId="15" fillId="0" borderId="0" xfId="24" applyFont="1" applyAlignment="1">
      <alignment horizontal="left" vertical="center"/>
    </xf>
    <xf numFmtId="0" fontId="14" fillId="0" borderId="0" xfId="24" applyFont="1" applyAlignment="1">
      <alignment horizontal="left" vertical="center" indent="2"/>
    </xf>
    <xf numFmtId="0" fontId="14" fillId="0" borderId="0" xfId="24" applyFont="1" applyAlignment="1">
      <alignment horizontal="left" vertical="center" indent="1"/>
    </xf>
    <xf numFmtId="0" fontId="15" fillId="0" borderId="0" xfId="24" applyFont="1" applyAlignment="1">
      <alignment horizontal="left" vertical="center" indent="1"/>
    </xf>
    <xf numFmtId="0" fontId="0" fillId="0" borderId="0" xfId="0" applyAlignment="1">
      <alignment wrapText="1"/>
    </xf>
    <xf numFmtId="0" fontId="0" fillId="0" borderId="0" xfId="29" applyFont="1" applyAlignment="1" applyProtection="1">
      <alignment vertical="center"/>
      <protection hidden="1"/>
    </xf>
    <xf numFmtId="0" fontId="14" fillId="0" borderId="0" xfId="28" applyNumberFormat="1" applyFont="1" applyFill="1" applyBorder="1" applyAlignment="1" applyProtection="1">
      <alignment vertical="center"/>
      <protection hidden="1"/>
    </xf>
    <xf numFmtId="0" fontId="3" fillId="0" borderId="0" xfId="0" applyFont="1" applyProtection="1">
      <protection hidden="1"/>
    </xf>
    <xf numFmtId="0" fontId="42" fillId="0" borderId="0" xfId="30" applyFont="1" applyAlignment="1" applyProtection="1">
      <alignment horizontal="justify" vertical="center" wrapText="1"/>
      <protection hidden="1"/>
    </xf>
    <xf numFmtId="0" fontId="15" fillId="0" borderId="0" xfId="30" applyAlignment="1" applyProtection="1">
      <alignment horizontal="left" vertical="top"/>
      <protection hidden="1"/>
    </xf>
    <xf numFmtId="175" fontId="15" fillId="0" borderId="0" xfId="0" applyNumberFormat="1" applyFont="1" applyAlignment="1" applyProtection="1">
      <alignment horizontal="left" vertical="center" indent="1"/>
      <protection hidden="1"/>
    </xf>
    <xf numFmtId="1" fontId="15" fillId="0" borderId="0" xfId="33" applyNumberFormat="1" applyFont="1" applyAlignment="1" applyProtection="1">
      <alignment vertical="center" wrapText="1"/>
      <protection hidden="1"/>
    </xf>
    <xf numFmtId="1" fontId="14" fillId="0" borderId="0" xfId="33" applyNumberFormat="1" applyFont="1" applyAlignment="1" applyProtection="1">
      <alignment horizontal="center" vertical="center" wrapText="1"/>
      <protection hidden="1"/>
    </xf>
    <xf numFmtId="0" fontId="14" fillId="0" borderId="0" xfId="33" applyFont="1" applyAlignment="1" applyProtection="1">
      <alignment horizontal="center" vertical="center" wrapText="1"/>
      <protection hidden="1"/>
    </xf>
    <xf numFmtId="0" fontId="32" fillId="0" borderId="0" xfId="33" applyProtection="1">
      <protection hidden="1"/>
    </xf>
    <xf numFmtId="4" fontId="14" fillId="0" borderId="0" xfId="33" applyNumberFormat="1" applyFont="1" applyAlignment="1" applyProtection="1">
      <alignment horizontal="center" vertical="center" wrapText="1"/>
      <protection hidden="1"/>
    </xf>
    <xf numFmtId="0" fontId="16" fillId="0" borderId="0" xfId="33" applyFont="1" applyProtection="1">
      <protection hidden="1"/>
    </xf>
    <xf numFmtId="4" fontId="14" fillId="0" borderId="4" xfId="33" applyNumberFormat="1" applyFont="1" applyBorder="1" applyAlignment="1" applyProtection="1">
      <alignment horizontal="center" vertical="center" wrapText="1"/>
      <protection hidden="1"/>
    </xf>
    <xf numFmtId="1" fontId="14" fillId="0" borderId="4" xfId="33" applyNumberFormat="1" applyFont="1" applyBorder="1" applyAlignment="1" applyProtection="1">
      <alignment vertical="center" wrapText="1"/>
      <protection hidden="1"/>
    </xf>
    <xf numFmtId="4" fontId="14" fillId="0" borderId="4" xfId="33" applyNumberFormat="1" applyFont="1" applyBorder="1" applyAlignment="1" applyProtection="1">
      <alignment horizontal="right" vertical="center" wrapText="1"/>
      <protection hidden="1"/>
    </xf>
    <xf numFmtId="4" fontId="14" fillId="0" borderId="14" xfId="33" applyNumberFormat="1" applyFont="1" applyBorder="1" applyAlignment="1" applyProtection="1">
      <alignment horizontal="right" vertical="center" wrapText="1"/>
      <protection hidden="1"/>
    </xf>
    <xf numFmtId="4" fontId="15" fillId="0" borderId="15" xfId="33" applyNumberFormat="1" applyFont="1" applyBorder="1" applyAlignment="1" applyProtection="1">
      <alignment horizontal="right" vertical="center" wrapText="1"/>
      <protection hidden="1"/>
    </xf>
    <xf numFmtId="0" fontId="16" fillId="0" borderId="0" xfId="33" applyFont="1" applyAlignment="1" applyProtection="1">
      <alignment vertical="center"/>
      <protection hidden="1"/>
    </xf>
    <xf numFmtId="1" fontId="15" fillId="0" borderId="4" xfId="33" applyNumberFormat="1" applyFont="1" applyBorder="1" applyAlignment="1" applyProtection="1">
      <alignment horizontal="center" vertical="center" wrapText="1"/>
      <protection hidden="1"/>
    </xf>
    <xf numFmtId="0" fontId="14" fillId="0" borderId="14" xfId="33" applyFont="1" applyBorder="1" applyAlignment="1" applyProtection="1">
      <alignment vertical="center" wrapText="1"/>
      <protection hidden="1"/>
    </xf>
    <xf numFmtId="0" fontId="14" fillId="0" borderId="15" xfId="33" applyFont="1" applyBorder="1" applyAlignment="1" applyProtection="1">
      <alignment vertical="center" wrapText="1"/>
      <protection hidden="1"/>
    </xf>
    <xf numFmtId="4" fontId="15" fillId="0" borderId="4" xfId="33" applyNumberFormat="1" applyFont="1" applyBorder="1" applyAlignment="1" applyProtection="1">
      <alignment vertical="center" wrapText="1"/>
      <protection hidden="1"/>
    </xf>
    <xf numFmtId="4" fontId="14" fillId="0" borderId="14" xfId="33" applyNumberFormat="1" applyFont="1" applyBorder="1" applyAlignment="1" applyProtection="1">
      <alignment vertical="center" wrapText="1"/>
      <protection hidden="1"/>
    </xf>
    <xf numFmtId="4" fontId="15" fillId="0" borderId="15" xfId="33" applyNumberFormat="1" applyFont="1" applyBorder="1" applyAlignment="1" applyProtection="1">
      <alignment vertical="center" wrapText="1"/>
      <protection hidden="1"/>
    </xf>
    <xf numFmtId="3" fontId="16" fillId="0" borderId="0" xfId="33" applyNumberFormat="1" applyFont="1" applyProtection="1">
      <protection hidden="1"/>
    </xf>
    <xf numFmtId="4" fontId="15" fillId="0" borderId="4" xfId="33" applyNumberFormat="1" applyFont="1" applyBorder="1" applyAlignment="1" applyProtection="1">
      <alignment horizontal="right" vertical="center" wrapText="1"/>
      <protection hidden="1"/>
    </xf>
    <xf numFmtId="4" fontId="14" fillId="0" borderId="4" xfId="33" applyNumberFormat="1" applyFont="1" applyBorder="1" applyAlignment="1" applyProtection="1">
      <alignment vertical="center" wrapText="1"/>
      <protection hidden="1"/>
    </xf>
    <xf numFmtId="4" fontId="14" fillId="0" borderId="15" xfId="33" applyNumberFormat="1" applyFont="1" applyBorder="1" applyAlignment="1" applyProtection="1">
      <alignment vertical="center" wrapText="1"/>
      <protection hidden="1"/>
    </xf>
    <xf numFmtId="0" fontId="14" fillId="2" borderId="14" xfId="33" applyFont="1" applyFill="1" applyBorder="1" applyAlignment="1" applyProtection="1">
      <alignment vertical="center" wrapText="1"/>
      <protection hidden="1"/>
    </xf>
    <xf numFmtId="0" fontId="15" fillId="0" borderId="15" xfId="33" applyFont="1" applyBorder="1" applyAlignment="1" applyProtection="1">
      <alignment vertical="center" wrapText="1"/>
      <protection hidden="1"/>
    </xf>
    <xf numFmtId="4" fontId="15" fillId="0" borderId="14" xfId="33" applyNumberFormat="1" applyFont="1" applyBorder="1" applyAlignment="1" applyProtection="1">
      <alignment vertical="center" wrapText="1"/>
      <protection hidden="1"/>
    </xf>
    <xf numFmtId="2" fontId="16" fillId="0" borderId="0" xfId="33" applyNumberFormat="1" applyFont="1" applyProtection="1">
      <protection hidden="1"/>
    </xf>
    <xf numFmtId="176" fontId="16" fillId="0" borderId="0" xfId="33" applyNumberFormat="1" applyFont="1" applyProtection="1">
      <protection hidden="1"/>
    </xf>
    <xf numFmtId="0" fontId="15" fillId="0" borderId="15" xfId="33" applyFont="1" applyBorder="1" applyAlignment="1" applyProtection="1">
      <alignment horizontal="center" vertical="center" wrapText="1"/>
      <protection hidden="1"/>
    </xf>
    <xf numFmtId="3" fontId="15" fillId="0" borderId="4" xfId="33" applyNumberFormat="1" applyFont="1" applyBorder="1" applyAlignment="1" applyProtection="1">
      <alignment horizontal="right" vertical="center" wrapText="1"/>
      <protection hidden="1"/>
    </xf>
    <xf numFmtId="3" fontId="15" fillId="0" borderId="14" xfId="33" applyNumberFormat="1" applyFont="1" applyBorder="1" applyAlignment="1" applyProtection="1">
      <alignment horizontal="right" vertical="center" wrapText="1"/>
      <protection hidden="1"/>
    </xf>
    <xf numFmtId="3" fontId="14" fillId="0" borderId="14" xfId="33" applyNumberFormat="1" applyFont="1" applyBorder="1" applyAlignment="1" applyProtection="1">
      <alignment horizontal="right" vertical="center" wrapText="1"/>
      <protection hidden="1"/>
    </xf>
    <xf numFmtId="4" fontId="14" fillId="0" borderId="15" xfId="16" applyNumberFormat="1" applyFont="1" applyBorder="1" applyAlignment="1" applyProtection="1">
      <alignment horizontal="right" vertical="center" wrapText="1"/>
      <protection hidden="1"/>
    </xf>
    <xf numFmtId="3" fontId="14" fillId="0" borderId="4" xfId="16" applyNumberFormat="1" applyFont="1" applyBorder="1" applyAlignment="1" applyProtection="1">
      <alignment horizontal="right" vertical="center" wrapText="1"/>
      <protection hidden="1"/>
    </xf>
    <xf numFmtId="4" fontId="14" fillId="0" borderId="14" xfId="16" applyNumberFormat="1" applyFont="1" applyBorder="1" applyAlignment="1" applyProtection="1">
      <alignment horizontal="right" vertical="center" wrapText="1"/>
      <protection hidden="1"/>
    </xf>
    <xf numFmtId="4" fontId="14" fillId="0" borderId="14" xfId="33" applyNumberFormat="1" applyFont="1" applyBorder="1" applyAlignment="1" applyProtection="1">
      <alignment horizontal="center" vertical="center" wrapText="1"/>
      <protection hidden="1"/>
    </xf>
    <xf numFmtId="4" fontId="14" fillId="0" borderId="15" xfId="33" applyNumberFormat="1" applyFont="1" applyBorder="1" applyAlignment="1" applyProtection="1">
      <alignment horizontal="right" vertical="center" wrapText="1"/>
      <protection hidden="1"/>
    </xf>
    <xf numFmtId="1" fontId="15" fillId="0" borderId="23" xfId="33" applyNumberFormat="1" applyFont="1" applyBorder="1" applyAlignment="1" applyProtection="1">
      <alignment horizontal="center" vertical="center" wrapText="1"/>
      <protection hidden="1"/>
    </xf>
    <xf numFmtId="0" fontId="14" fillId="0" borderId="10" xfId="33" applyFont="1" applyBorder="1" applyAlignment="1" applyProtection="1">
      <alignment vertical="center" wrapText="1"/>
      <protection hidden="1"/>
    </xf>
    <xf numFmtId="4" fontId="15" fillId="0" borderId="10" xfId="33" applyNumberFormat="1" applyFont="1" applyBorder="1" applyAlignment="1" applyProtection="1">
      <alignment vertical="center" wrapText="1"/>
      <protection hidden="1"/>
    </xf>
    <xf numFmtId="4" fontId="14" fillId="0" borderId="10" xfId="33" applyNumberFormat="1" applyFont="1" applyBorder="1" applyAlignment="1" applyProtection="1">
      <alignment vertical="center" wrapText="1"/>
      <protection hidden="1"/>
    </xf>
    <xf numFmtId="4" fontId="15" fillId="0" borderId="24" xfId="33" applyNumberFormat="1" applyFont="1" applyBorder="1" applyAlignment="1" applyProtection="1">
      <alignment vertical="center" wrapText="1"/>
      <protection hidden="1"/>
    </xf>
    <xf numFmtId="1" fontId="14" fillId="0" borderId="6" xfId="33" applyNumberFormat="1" applyFont="1" applyBorder="1" applyAlignment="1" applyProtection="1">
      <alignment horizontal="center" vertical="center" wrapText="1"/>
      <protection hidden="1"/>
    </xf>
    <xf numFmtId="0" fontId="15" fillId="0" borderId="0" xfId="33" applyFont="1" applyAlignment="1" applyProtection="1">
      <alignment horizontal="justify" vertical="center" wrapText="1"/>
      <protection hidden="1"/>
    </xf>
    <xf numFmtId="2" fontId="0" fillId="0" borderId="6" xfId="33" applyNumberFormat="1" applyFont="1" applyBorder="1" applyAlignment="1" applyProtection="1">
      <alignment horizontal="left" vertical="center" wrapText="1" indent="3"/>
      <protection hidden="1"/>
    </xf>
    <xf numFmtId="0" fontId="0" fillId="0" borderId="0" xfId="33" applyFont="1" applyAlignment="1" applyProtection="1">
      <alignment vertical="center" wrapText="1"/>
      <protection hidden="1"/>
    </xf>
    <xf numFmtId="2" fontId="15" fillId="0" borderId="0" xfId="33" applyNumberFormat="1" applyFont="1" applyAlignment="1" applyProtection="1">
      <alignment horizontal="left" vertical="center" wrapText="1"/>
      <protection hidden="1"/>
    </xf>
    <xf numFmtId="0" fontId="0" fillId="0" borderId="0" xfId="33" applyFont="1" applyAlignment="1" applyProtection="1">
      <alignment horizontal="justify" vertical="center" wrapText="1"/>
      <protection hidden="1"/>
    </xf>
    <xf numFmtId="3" fontId="15" fillId="0" borderId="7" xfId="33" applyNumberFormat="1" applyFont="1" applyBorder="1" applyAlignment="1" applyProtection="1">
      <alignment horizontal="right" vertical="center" wrapText="1"/>
      <protection hidden="1"/>
    </xf>
    <xf numFmtId="10" fontId="15" fillId="0" borderId="0" xfId="33" applyNumberFormat="1" applyFont="1" applyAlignment="1" applyProtection="1">
      <alignment horizontal="left" vertical="center" wrapText="1"/>
      <protection hidden="1"/>
    </xf>
    <xf numFmtId="4" fontId="15" fillId="0" borderId="7" xfId="33" applyNumberFormat="1" applyFont="1" applyBorder="1" applyAlignment="1" applyProtection="1">
      <alignment horizontal="right" vertical="center" wrapText="1"/>
      <protection hidden="1"/>
    </xf>
    <xf numFmtId="1" fontId="14" fillId="0" borderId="6" xfId="33" applyNumberFormat="1" applyFont="1" applyBorder="1" applyAlignment="1" applyProtection="1">
      <alignment horizontal="center" vertical="top" wrapText="1"/>
      <protection hidden="1"/>
    </xf>
    <xf numFmtId="1" fontId="15" fillId="0" borderId="6" xfId="33" applyNumberFormat="1" applyFont="1" applyBorder="1" applyAlignment="1" applyProtection="1">
      <alignment horizontal="left" vertical="center" wrapText="1" indent="3"/>
      <protection hidden="1"/>
    </xf>
    <xf numFmtId="0" fontId="15" fillId="0" borderId="0" xfId="33" applyFont="1" applyAlignment="1" applyProtection="1">
      <alignment vertical="center" wrapText="1"/>
      <protection hidden="1"/>
    </xf>
    <xf numFmtId="10" fontId="14" fillId="5" borderId="0" xfId="33" applyNumberFormat="1" applyFont="1" applyFill="1" applyAlignment="1" applyProtection="1">
      <alignment vertical="center" wrapText="1"/>
      <protection locked="0" hidden="1"/>
    </xf>
    <xf numFmtId="1" fontId="0" fillId="0" borderId="6" xfId="33" applyNumberFormat="1" applyFont="1" applyBorder="1" applyAlignment="1" applyProtection="1">
      <alignment horizontal="left" vertical="center" wrapText="1" indent="3"/>
      <protection hidden="1"/>
    </xf>
    <xf numFmtId="2" fontId="14" fillId="0" borderId="0" xfId="33" applyNumberFormat="1" applyFont="1" applyAlignment="1" applyProtection="1">
      <alignment vertical="center" wrapText="1"/>
      <protection hidden="1"/>
    </xf>
    <xf numFmtId="4" fontId="15" fillId="5" borderId="7" xfId="33" applyNumberFormat="1" applyFont="1" applyFill="1" applyBorder="1" applyAlignment="1" applyProtection="1">
      <alignment horizontal="right" vertical="center" wrapText="1"/>
      <protection locked="0" hidden="1"/>
    </xf>
    <xf numFmtId="3" fontId="15" fillId="5" borderId="7" xfId="33" applyNumberFormat="1" applyFont="1" applyFill="1" applyBorder="1" applyAlignment="1" applyProtection="1">
      <alignment horizontal="right" vertical="center" wrapText="1"/>
      <protection locked="0" hidden="1"/>
    </xf>
    <xf numFmtId="4" fontId="15" fillId="0" borderId="7" xfId="33" applyNumberFormat="1" applyFont="1" applyBorder="1" applyAlignment="1" applyProtection="1">
      <alignment horizontal="justify" vertical="center" wrapText="1"/>
      <protection hidden="1"/>
    </xf>
    <xf numFmtId="1" fontId="0" fillId="0" borderId="0" xfId="33" applyNumberFormat="1" applyFont="1" applyAlignment="1" applyProtection="1">
      <alignment vertical="center" wrapText="1"/>
      <protection hidden="1"/>
    </xf>
    <xf numFmtId="4" fontId="15" fillId="0" borderId="0" xfId="33" applyNumberFormat="1" applyFont="1" applyAlignment="1" applyProtection="1">
      <alignment vertical="center" wrapText="1"/>
      <protection hidden="1"/>
    </xf>
    <xf numFmtId="9" fontId="0" fillId="0" borderId="6" xfId="33" applyNumberFormat="1" applyFont="1" applyBorder="1" applyAlignment="1" applyProtection="1">
      <alignment horizontal="left" vertical="center" wrapText="1" indent="3"/>
      <protection hidden="1"/>
    </xf>
    <xf numFmtId="0" fontId="0" fillId="0" borderId="11" xfId="0" applyBorder="1" applyAlignment="1">
      <alignment horizontal="center"/>
    </xf>
    <xf numFmtId="0" fontId="0" fillId="0" borderId="11" xfId="0" applyBorder="1" applyAlignment="1">
      <alignment horizontal="center" vertical="top"/>
    </xf>
    <xf numFmtId="9" fontId="0" fillId="0" borderId="0" xfId="0" applyNumberFormat="1"/>
    <xf numFmtId="0" fontId="0" fillId="0" borderId="12" xfId="0" applyBorder="1" applyAlignment="1">
      <alignment horizontal="center" vertical="top"/>
    </xf>
    <xf numFmtId="0" fontId="0" fillId="0" borderId="12" xfId="0" applyBorder="1" applyAlignment="1">
      <alignment vertical="top" wrapText="1"/>
    </xf>
    <xf numFmtId="0" fontId="16" fillId="0" borderId="12" xfId="0" applyFont="1" applyBorder="1" applyAlignment="1">
      <alignment vertical="top"/>
    </xf>
    <xf numFmtId="0" fontId="0" fillId="0" borderId="12" xfId="0" applyBorder="1"/>
    <xf numFmtId="0" fontId="16" fillId="0" borderId="12" xfId="0" applyFont="1" applyBorder="1" applyAlignment="1">
      <alignment vertical="top" wrapText="1"/>
    </xf>
    <xf numFmtId="0" fontId="0" fillId="0" borderId="13" xfId="0" applyBorder="1" applyAlignment="1">
      <alignment horizontal="center" vertical="top"/>
    </xf>
    <xf numFmtId="0" fontId="0" fillId="0" borderId="13" xfId="0" applyBorder="1" applyAlignment="1">
      <alignment vertical="top" wrapText="1"/>
    </xf>
    <xf numFmtId="0" fontId="16" fillId="0" borderId="13" xfId="0" applyFont="1" applyBorder="1" applyAlignment="1">
      <alignment vertical="top" wrapText="1"/>
    </xf>
    <xf numFmtId="0" fontId="0" fillId="0" borderId="0" xfId="0" applyAlignment="1">
      <alignment vertical="top" wrapText="1"/>
    </xf>
    <xf numFmtId="0" fontId="15" fillId="0" borderId="4" xfId="30" applyBorder="1" applyAlignment="1" applyProtection="1">
      <alignment vertical="center"/>
      <protection hidden="1"/>
    </xf>
    <xf numFmtId="0" fontId="14" fillId="0" borderId="0" xfId="30" applyFont="1" applyAlignment="1" applyProtection="1">
      <alignment vertical="center" wrapText="1"/>
      <protection hidden="1"/>
    </xf>
    <xf numFmtId="0" fontId="24" fillId="6" borderId="0" xfId="0" applyFont="1" applyFill="1" applyAlignment="1" applyProtection="1">
      <alignment vertical="center"/>
      <protection hidden="1"/>
    </xf>
    <xf numFmtId="0" fontId="0" fillId="0" borderId="0" xfId="29" applyFont="1" applyAlignment="1" applyProtection="1">
      <alignment vertical="top"/>
      <protection hidden="1"/>
    </xf>
    <xf numFmtId="0" fontId="14" fillId="0" borderId="0" xfId="28" applyNumberFormat="1" applyFont="1" applyFill="1" applyBorder="1" applyAlignment="1" applyProtection="1">
      <alignment vertical="center" wrapText="1"/>
      <protection hidden="1"/>
    </xf>
    <xf numFmtId="0" fontId="15" fillId="0" borderId="0" xfId="0" applyFont="1" applyAlignment="1">
      <alignment vertical="center"/>
    </xf>
    <xf numFmtId="0" fontId="28" fillId="0" borderId="0" xfId="0" applyFont="1"/>
    <xf numFmtId="0" fontId="14" fillId="0" borderId="0" xfId="0" applyFont="1" applyAlignment="1">
      <alignment horizontal="left" vertical="center"/>
    </xf>
    <xf numFmtId="0" fontId="28" fillId="0" borderId="0" xfId="0" applyFont="1" applyAlignment="1">
      <alignment horizontal="center"/>
    </xf>
    <xf numFmtId="0" fontId="15" fillId="0" borderId="0" xfId="0" applyFont="1"/>
    <xf numFmtId="0" fontId="15" fillId="0" borderId="0" xfId="0" applyFont="1" applyAlignment="1">
      <alignment horizontal="center"/>
    </xf>
    <xf numFmtId="0" fontId="15" fillId="4" borderId="0" xfId="0" applyFont="1" applyFill="1" applyAlignment="1">
      <alignment horizontal="left" vertical="center"/>
    </xf>
    <xf numFmtId="0" fontId="15" fillId="4" borderId="0" xfId="0" applyFont="1" applyFill="1"/>
    <xf numFmtId="1" fontId="15" fillId="4" borderId="0" xfId="0" applyNumberFormat="1" applyFont="1" applyFill="1"/>
    <xf numFmtId="2" fontId="15" fillId="0" borderId="0" xfId="0" applyNumberFormat="1" applyFont="1"/>
    <xf numFmtId="10" fontId="15" fillId="0" borderId="0" xfId="0" applyNumberFormat="1" applyFont="1" applyAlignment="1">
      <alignment horizontal="center" vertical="center"/>
    </xf>
    <xf numFmtId="1" fontId="15" fillId="0" borderId="0" xfId="0" applyNumberFormat="1" applyFont="1" applyAlignment="1">
      <alignment vertical="center"/>
    </xf>
    <xf numFmtId="1" fontId="15" fillId="0" borderId="0" xfId="0" applyNumberFormat="1" applyFont="1"/>
    <xf numFmtId="10" fontId="14" fillId="0" borderId="0" xfId="0" applyNumberFormat="1" applyFont="1" applyAlignment="1">
      <alignment horizontal="center" vertical="center"/>
    </xf>
    <xf numFmtId="2" fontId="15" fillId="0" borderId="0" xfId="0" applyNumberFormat="1" applyFont="1" applyAlignment="1">
      <alignment horizontal="center" vertical="center"/>
    </xf>
    <xf numFmtId="2" fontId="14" fillId="0" borderId="0" xfId="0" applyNumberFormat="1" applyFont="1" applyAlignment="1">
      <alignment horizontal="center" vertical="center"/>
    </xf>
    <xf numFmtId="177" fontId="15" fillId="0" borderId="0" xfId="0" applyNumberFormat="1" applyFont="1" applyAlignment="1">
      <alignment horizontal="center"/>
    </xf>
    <xf numFmtId="15" fontId="15" fillId="0" borderId="0" xfId="0" applyNumberFormat="1" applyFont="1"/>
    <xf numFmtId="0" fontId="0" fillId="0" borderId="0" xfId="0" applyAlignment="1">
      <alignment horizontal="right" vertical="center"/>
    </xf>
    <xf numFmtId="0" fontId="5" fillId="0" borderId="4" xfId="0" applyFont="1" applyBorder="1" applyAlignment="1">
      <alignment horizontal="center" vertical="center"/>
    </xf>
    <xf numFmtId="0" fontId="5" fillId="0" borderId="4" xfId="0" applyFont="1" applyBorder="1" applyAlignment="1">
      <alignment vertical="center"/>
    </xf>
    <xf numFmtId="0" fontId="5" fillId="0" borderId="4" xfId="0" applyFont="1" applyBorder="1" applyAlignment="1">
      <alignment vertical="center" wrapText="1"/>
    </xf>
    <xf numFmtId="0" fontId="15" fillId="0" borderId="0" xfId="0" applyFont="1" applyAlignment="1">
      <alignment horizontal="center" vertical="center"/>
    </xf>
    <xf numFmtId="0" fontId="28" fillId="0" borderId="0" xfId="30" applyFont="1" applyAlignment="1" applyProtection="1">
      <alignment horizontal="left" vertical="center"/>
      <protection hidden="1"/>
    </xf>
    <xf numFmtId="0" fontId="15" fillId="0" borderId="0" xfId="29" applyFont="1" applyAlignment="1" applyProtection="1">
      <alignment horizontal="left" vertical="top"/>
      <protection hidden="1"/>
    </xf>
    <xf numFmtId="0" fontId="40" fillId="0" borderId="0" xfId="29" applyFont="1" applyAlignment="1" applyProtection="1">
      <alignment horizontal="left" vertical="top"/>
      <protection hidden="1"/>
    </xf>
    <xf numFmtId="0" fontId="14" fillId="0" borderId="0" xfId="28" applyNumberFormat="1" applyFont="1" applyFill="1" applyBorder="1" applyAlignment="1" applyProtection="1">
      <alignment horizontal="justify" vertical="center"/>
      <protection hidden="1"/>
    </xf>
    <xf numFmtId="0" fontId="15" fillId="0" borderId="5" xfId="30" applyBorder="1" applyAlignment="1" applyProtection="1">
      <alignment vertical="center"/>
      <protection hidden="1"/>
    </xf>
    <xf numFmtId="0" fontId="42" fillId="0" borderId="0" xfId="30" applyFont="1" applyAlignment="1" applyProtection="1">
      <alignment horizontal="center" vertical="center" wrapText="1"/>
      <protection hidden="1"/>
    </xf>
    <xf numFmtId="2" fontId="15" fillId="0" borderId="0" xfId="30" applyNumberFormat="1" applyAlignment="1" applyProtection="1">
      <alignment horizontal="right" vertical="center"/>
      <protection hidden="1"/>
    </xf>
    <xf numFmtId="0" fontId="15" fillId="0" borderId="0" xfId="30" applyAlignment="1" applyProtection="1">
      <alignment vertical="center" wrapText="1"/>
      <protection hidden="1"/>
    </xf>
    <xf numFmtId="0" fontId="0" fillId="0" borderId="4" xfId="0" applyBorder="1" applyAlignment="1">
      <alignment horizontal="center" vertical="top" wrapText="1"/>
    </xf>
    <xf numFmtId="0" fontId="40" fillId="0" borderId="0" xfId="30" applyFont="1" applyAlignment="1" applyProtection="1">
      <alignment horizontal="center" vertical="center"/>
      <protection hidden="1"/>
    </xf>
    <xf numFmtId="0" fontId="24" fillId="0" borderId="0" xfId="30" applyFont="1" applyAlignment="1" applyProtection="1">
      <alignment horizontal="center" vertical="center"/>
      <protection hidden="1"/>
    </xf>
    <xf numFmtId="0" fontId="28" fillId="0" borderId="0" xfId="30" applyFont="1" applyAlignment="1" applyProtection="1">
      <alignment horizontal="center" vertical="center"/>
      <protection hidden="1"/>
    </xf>
    <xf numFmtId="0" fontId="28" fillId="0" borderId="0" xfId="0" applyFont="1" applyAlignment="1" applyProtection="1">
      <alignment horizontal="center" vertical="center" wrapText="1"/>
      <protection hidden="1"/>
    </xf>
    <xf numFmtId="0" fontId="40" fillId="0" borderId="0" xfId="0" applyFont="1" applyAlignment="1">
      <alignment horizontal="center" vertical="top"/>
    </xf>
    <xf numFmtId="0" fontId="15" fillId="0" borderId="4" xfId="30" applyBorder="1" applyAlignment="1" applyProtection="1">
      <alignment horizontal="center" vertical="top" wrapText="1"/>
      <protection hidden="1"/>
    </xf>
    <xf numFmtId="0" fontId="43" fillId="0" borderId="4" xfId="0" applyFont="1" applyBorder="1" applyAlignment="1">
      <alignment horizontal="center" vertical="top"/>
    </xf>
    <xf numFmtId="2" fontId="4" fillId="3" borderId="4" xfId="30" applyNumberFormat="1" applyFont="1" applyFill="1" applyBorder="1" applyAlignment="1" applyProtection="1">
      <alignment horizontal="center" vertical="top"/>
      <protection locked="0" hidden="1"/>
    </xf>
    <xf numFmtId="2" fontId="4" fillId="3" borderId="3" xfId="30" applyNumberFormat="1" applyFont="1" applyFill="1" applyBorder="1" applyAlignment="1" applyProtection="1">
      <alignment horizontal="center" vertical="top"/>
      <protection locked="0" hidden="1"/>
    </xf>
    <xf numFmtId="0" fontId="25" fillId="0" borderId="4" xfId="0" applyFont="1" applyBorder="1" applyAlignment="1" applyProtection="1">
      <alignment vertical="center"/>
      <protection hidden="1"/>
    </xf>
    <xf numFmtId="0" fontId="40" fillId="0" borderId="0" xfId="30" applyFont="1" applyAlignment="1" applyProtection="1">
      <alignment horizontal="center" vertical="top"/>
      <protection hidden="1"/>
    </xf>
    <xf numFmtId="175" fontId="0" fillId="0" borderId="0" xfId="0" applyNumberFormat="1" applyAlignment="1" applyProtection="1">
      <alignment horizontal="left" vertical="center"/>
      <protection hidden="1"/>
    </xf>
    <xf numFmtId="0" fontId="14" fillId="0" borderId="0" xfId="0" applyFont="1" applyAlignment="1">
      <alignment horizontal="left" vertical="top"/>
    </xf>
    <xf numFmtId="0" fontId="28" fillId="0" borderId="0" xfId="0" applyFont="1" applyAlignment="1">
      <alignment horizontal="center" vertical="top"/>
    </xf>
    <xf numFmtId="0" fontId="28" fillId="0" borderId="0" xfId="0" applyFont="1" applyAlignment="1">
      <alignment vertical="top"/>
    </xf>
    <xf numFmtId="0" fontId="15" fillId="0" borderId="0" xfId="0" applyFont="1" applyAlignment="1">
      <alignment vertical="top"/>
    </xf>
    <xf numFmtId="0" fontId="15" fillId="0" borderId="0" xfId="0" applyFont="1" applyAlignment="1">
      <alignment horizontal="left" vertical="top"/>
    </xf>
    <xf numFmtId="10" fontId="15" fillId="0" borderId="0" xfId="0" applyNumberFormat="1" applyFont="1" applyAlignment="1">
      <alignment horizontal="center" vertical="top"/>
    </xf>
    <xf numFmtId="0" fontId="40" fillId="0" borderId="0" xfId="0" applyFont="1" applyAlignment="1">
      <alignment vertical="top"/>
    </xf>
    <xf numFmtId="0" fontId="14" fillId="0" borderId="0" xfId="0" applyFont="1" applyAlignment="1">
      <alignment horizontal="right" vertical="center"/>
    </xf>
    <xf numFmtId="0" fontId="44" fillId="0" borderId="0" xfId="0" applyFont="1"/>
    <xf numFmtId="0" fontId="14" fillId="0" borderId="5" xfId="0" applyFont="1" applyBorder="1" applyAlignment="1">
      <alignment horizontal="left" vertical="top"/>
    </xf>
    <xf numFmtId="0" fontId="40" fillId="0" borderId="0" xfId="0" applyFont="1" applyAlignment="1">
      <alignment horizontal="left" vertical="top"/>
    </xf>
    <xf numFmtId="0" fontId="14" fillId="0" borderId="0" xfId="30" applyFont="1" applyAlignment="1" applyProtection="1">
      <alignment horizontal="left" vertical="top"/>
      <protection hidden="1"/>
    </xf>
    <xf numFmtId="0" fontId="36" fillId="0" borderId="0" xfId="0" applyFont="1"/>
    <xf numFmtId="0" fontId="15" fillId="0" borderId="0" xfId="39" applyFont="1" applyAlignment="1">
      <alignment vertical="center"/>
    </xf>
    <xf numFmtId="0" fontId="15" fillId="0" borderId="0" xfId="39" applyFont="1" applyAlignment="1">
      <alignment horizontal="left" vertical="center"/>
    </xf>
    <xf numFmtId="0" fontId="14" fillId="0" borderId="0" xfId="39" applyFont="1" applyAlignment="1">
      <alignment horizontal="right" vertical="center"/>
    </xf>
    <xf numFmtId="0" fontId="14" fillId="0" borderId="0" xfId="39" applyFont="1" applyAlignment="1">
      <alignment horizontal="left" vertical="center" wrapText="1" indent="1"/>
    </xf>
    <xf numFmtId="0" fontId="14" fillId="0" borderId="0" xfId="39" applyFont="1" applyAlignment="1">
      <alignment horizontal="left" vertical="center"/>
    </xf>
    <xf numFmtId="175" fontId="14" fillId="0" borderId="0" xfId="39" applyNumberFormat="1" applyFont="1" applyAlignment="1">
      <alignment horizontal="left" vertical="center" indent="1"/>
    </xf>
    <xf numFmtId="0" fontId="15" fillId="0" borderId="0" xfId="39" applyFont="1" applyAlignment="1">
      <alignment horizontal="right" vertical="center"/>
    </xf>
    <xf numFmtId="0" fontId="15" fillId="3" borderId="4" xfId="39" applyFont="1" applyFill="1" applyBorder="1" applyAlignment="1" applyProtection="1">
      <alignment horizontal="left" vertical="center" wrapText="1"/>
      <protection locked="0"/>
    </xf>
    <xf numFmtId="0" fontId="15" fillId="0" borderId="0" xfId="39" applyFont="1" applyAlignment="1">
      <alignment vertical="center" wrapText="1"/>
    </xf>
    <xf numFmtId="0" fontId="15" fillId="0" borderId="12" xfId="39" applyFont="1" applyBorder="1" applyAlignment="1" applyProtection="1">
      <alignment horizontal="center" vertical="center" wrapText="1"/>
      <protection locked="0"/>
    </xf>
    <xf numFmtId="0" fontId="15" fillId="0" borderId="12" xfId="39" applyFont="1" applyBorder="1" applyAlignment="1">
      <alignment horizontal="center" vertical="center" wrapText="1"/>
    </xf>
    <xf numFmtId="0" fontId="15" fillId="3" borderId="30" xfId="39" applyFont="1" applyFill="1" applyBorder="1" applyAlignment="1" applyProtection="1">
      <alignment horizontal="left" vertical="center" wrapText="1"/>
      <protection locked="0"/>
    </xf>
    <xf numFmtId="0" fontId="15" fillId="0" borderId="31" xfId="39" applyFont="1" applyBorder="1" applyAlignment="1">
      <alignment horizontal="left" vertical="center" wrapText="1"/>
    </xf>
    <xf numFmtId="0" fontId="15" fillId="3" borderId="32" xfId="39" applyFont="1" applyFill="1" applyBorder="1" applyAlignment="1" applyProtection="1">
      <alignment horizontal="left" vertical="center" wrapText="1"/>
      <protection locked="0"/>
    </xf>
    <xf numFmtId="0" fontId="15" fillId="0" borderId="13" xfId="39" applyFont="1" applyBorder="1" applyAlignment="1">
      <alignment horizontal="center" vertical="center" wrapText="1"/>
    </xf>
    <xf numFmtId="0" fontId="15" fillId="3" borderId="1" xfId="39" applyFont="1" applyFill="1" applyBorder="1" applyAlignment="1" applyProtection="1">
      <alignment horizontal="left" vertical="center" wrapText="1"/>
      <protection locked="0"/>
    </xf>
    <xf numFmtId="0" fontId="15" fillId="0" borderId="4" xfId="39" applyFont="1" applyBorder="1" applyAlignment="1">
      <alignment horizontal="left" vertical="center" wrapText="1" indent="2"/>
    </xf>
    <xf numFmtId="0" fontId="15" fillId="0" borderId="12" xfId="39" applyFont="1" applyBorder="1" applyAlignment="1">
      <alignment horizontal="left" vertical="center" wrapText="1" indent="2"/>
    </xf>
    <xf numFmtId="0" fontId="15" fillId="0" borderId="13" xfId="39" applyFont="1" applyBorder="1" applyAlignment="1">
      <alignment horizontal="left" vertical="center" wrapText="1" indent="2"/>
    </xf>
    <xf numFmtId="0" fontId="15" fillId="3" borderId="33" xfId="39" applyFont="1" applyFill="1" applyBorder="1" applyAlignment="1" applyProtection="1">
      <alignment horizontal="left" vertical="center" wrapText="1"/>
      <protection locked="0"/>
    </xf>
    <xf numFmtId="0" fontId="15" fillId="0" borderId="17" xfId="39" applyFont="1" applyBorder="1" applyAlignment="1">
      <alignment vertical="center" wrapText="1"/>
    </xf>
    <xf numFmtId="0" fontId="15" fillId="0" borderId="4" xfId="39" applyFont="1" applyBorder="1" applyAlignment="1">
      <alignment vertical="center" wrapText="1"/>
    </xf>
    <xf numFmtId="0" fontId="15" fillId="0" borderId="4" xfId="39" applyFont="1" applyBorder="1" applyAlignment="1">
      <alignment horizontal="left" vertical="top" wrapText="1" indent="2"/>
    </xf>
    <xf numFmtId="0" fontId="15" fillId="3" borderId="4" xfId="39" applyFont="1" applyFill="1" applyBorder="1" applyAlignment="1" applyProtection="1">
      <alignment horizontal="left" vertical="center"/>
      <protection locked="0"/>
    </xf>
    <xf numFmtId="0" fontId="15" fillId="0" borderId="15" xfId="39" applyFont="1" applyBorder="1" applyAlignment="1">
      <alignment vertical="top" wrapText="1"/>
    </xf>
    <xf numFmtId="0" fontId="15" fillId="0" borderId="3" xfId="39" applyFont="1" applyBorder="1" applyAlignment="1">
      <alignment vertical="top" wrapText="1"/>
    </xf>
    <xf numFmtId="0" fontId="15" fillId="0" borderId="14" xfId="39" applyFont="1" applyBorder="1" applyAlignment="1">
      <alignment vertical="top" wrapText="1"/>
    </xf>
    <xf numFmtId="0" fontId="15" fillId="0" borderId="7" xfId="39" applyFont="1" applyBorder="1" applyAlignment="1">
      <alignment vertical="center"/>
    </xf>
    <xf numFmtId="0" fontId="15" fillId="0" borderId="0" xfId="39" applyFont="1" applyAlignment="1">
      <alignment horizontal="justify" vertical="center"/>
    </xf>
    <xf numFmtId="0" fontId="14" fillId="0" borderId="0" xfId="30" applyFont="1" applyAlignment="1">
      <alignment vertical="center"/>
    </xf>
    <xf numFmtId="0" fontId="14" fillId="0" borderId="0" xfId="39" applyFont="1" applyAlignment="1">
      <alignment vertical="center"/>
    </xf>
    <xf numFmtId="0" fontId="14" fillId="0" borderId="5" xfId="39" applyFont="1" applyBorder="1" applyAlignment="1">
      <alignment horizontal="right"/>
    </xf>
    <xf numFmtId="0" fontId="15" fillId="0" borderId="5" xfId="39" applyFont="1" applyBorder="1" applyAlignment="1">
      <alignment vertical="center"/>
    </xf>
    <xf numFmtId="0" fontId="14" fillId="0" borderId="5" xfId="39" applyFont="1" applyBorder="1" applyAlignment="1">
      <alignment vertical="center"/>
    </xf>
    <xf numFmtId="0" fontId="28" fillId="0" borderId="0" xfId="0" applyFont="1" applyAlignment="1">
      <alignment wrapText="1"/>
    </xf>
    <xf numFmtId="0" fontId="14" fillId="0" borderId="0" xfId="0" applyFont="1" applyAlignment="1">
      <alignment horizontal="left" vertical="center" wrapText="1"/>
    </xf>
    <xf numFmtId="0" fontId="0" fillId="0" borderId="0" xfId="0" applyAlignment="1">
      <alignment horizontal="center" vertical="center"/>
    </xf>
    <xf numFmtId="0" fontId="14" fillId="0" borderId="0" xfId="39" applyFont="1" applyAlignment="1">
      <alignment horizontal="right"/>
    </xf>
    <xf numFmtId="0" fontId="5" fillId="0" borderId="0" xfId="39" applyFont="1" applyAlignment="1">
      <alignment vertical="top" wrapText="1"/>
    </xf>
    <xf numFmtId="0" fontId="39" fillId="0" borderId="0" xfId="0" applyFont="1" applyAlignment="1" applyProtection="1">
      <alignment horizontal="center" vertical="center" wrapText="1"/>
      <protection hidden="1"/>
    </xf>
    <xf numFmtId="0" fontId="4" fillId="0" borderId="0" xfId="0" applyFont="1" applyAlignment="1" applyProtection="1">
      <alignment vertical="center"/>
      <protection hidden="1"/>
    </xf>
    <xf numFmtId="0" fontId="14" fillId="0" borderId="9" xfId="39" applyFont="1" applyBorder="1" applyAlignment="1">
      <alignment horizontal="right"/>
    </xf>
    <xf numFmtId="0" fontId="4" fillId="0" borderId="7" xfId="0" applyFont="1" applyBorder="1" applyAlignment="1" applyProtection="1">
      <alignment vertical="top"/>
      <protection hidden="1"/>
    </xf>
    <xf numFmtId="0" fontId="14" fillId="0" borderId="0" xfId="26" applyFont="1" applyAlignment="1" applyProtection="1">
      <alignment horizontal="center" vertical="center"/>
      <protection hidden="1"/>
    </xf>
    <xf numFmtId="0" fontId="45" fillId="0" borderId="0" xfId="39" applyFont="1" applyAlignment="1">
      <alignment horizontal="left" vertical="top" wrapText="1"/>
    </xf>
    <xf numFmtId="0" fontId="28" fillId="0" borderId="0" xfId="26" applyFont="1" applyAlignment="1" applyProtection="1">
      <alignment horizontal="center" vertical="center"/>
      <protection hidden="1"/>
    </xf>
    <xf numFmtId="0" fontId="14" fillId="0" borderId="5" xfId="24" applyFont="1" applyBorder="1" applyAlignment="1">
      <alignment vertical="center"/>
    </xf>
    <xf numFmtId="0" fontId="15" fillId="0" borderId="5" xfId="24" applyFont="1" applyBorder="1" applyAlignment="1">
      <alignment vertical="center"/>
    </xf>
    <xf numFmtId="0" fontId="14" fillId="0" borderId="5" xfId="24" applyFont="1" applyBorder="1" applyAlignment="1">
      <alignment horizontal="right" vertical="center"/>
    </xf>
    <xf numFmtId="0" fontId="14" fillId="0" borderId="0" xfId="24" applyFont="1" applyAlignment="1">
      <alignment horizontal="center" vertical="center"/>
    </xf>
    <xf numFmtId="175" fontId="15" fillId="0" borderId="0" xfId="24" applyNumberFormat="1" applyFont="1" applyAlignment="1">
      <alignment vertical="center"/>
    </xf>
    <xf numFmtId="175" fontId="15" fillId="0" borderId="0" xfId="24" applyNumberFormat="1" applyFont="1" applyAlignment="1">
      <alignment horizontal="left" vertical="center"/>
    </xf>
    <xf numFmtId="0" fontId="15" fillId="0" borderId="0" xfId="25" applyAlignment="1">
      <alignment horizontal="left" vertical="center"/>
    </xf>
    <xf numFmtId="0" fontId="14" fillId="0" borderId="0" xfId="25" applyFont="1" applyAlignment="1">
      <alignment horizontal="left" vertical="center"/>
    </xf>
    <xf numFmtId="0" fontId="15" fillId="0" borderId="0" xfId="24" applyFont="1" applyAlignment="1">
      <alignment horizontal="justify" vertical="center"/>
    </xf>
    <xf numFmtId="0" fontId="15" fillId="0" borderId="0" xfId="31" applyAlignment="1">
      <alignment horizontal="left" vertical="center"/>
    </xf>
    <xf numFmtId="166" fontId="15" fillId="0" borderId="0" xfId="24" applyNumberFormat="1" applyFont="1" applyAlignment="1">
      <alignment horizontal="center" vertical="top"/>
    </xf>
    <xf numFmtId="0" fontId="15" fillId="0" borderId="0" xfId="24" applyFont="1" applyAlignment="1">
      <alignment horizontal="justify"/>
    </xf>
    <xf numFmtId="0" fontId="15" fillId="0" borderId="0" xfId="24" quotePrefix="1" applyFont="1" applyAlignment="1">
      <alignment horizontal="justify"/>
    </xf>
    <xf numFmtId="0" fontId="15" fillId="0" borderId="0" xfId="40" applyFont="1" applyAlignment="1" applyProtection="1">
      <alignment horizontal="center" vertical="top" wrapText="1"/>
      <protection hidden="1"/>
    </xf>
    <xf numFmtId="0" fontId="15" fillId="0" borderId="0" xfId="40" applyFont="1" applyAlignment="1" applyProtection="1">
      <alignment horizontal="left" vertical="top" wrapText="1"/>
      <protection hidden="1"/>
    </xf>
    <xf numFmtId="166" fontId="15" fillId="0" borderId="0" xfId="40" applyNumberFormat="1" applyFont="1" applyAlignment="1" applyProtection="1">
      <alignment horizontal="center" vertical="top"/>
      <protection hidden="1"/>
    </xf>
    <xf numFmtId="0" fontId="15" fillId="0" borderId="0" xfId="40" applyFont="1" applyAlignment="1" applyProtection="1">
      <alignment horizontal="center" vertical="top"/>
      <protection hidden="1"/>
    </xf>
    <xf numFmtId="0" fontId="15" fillId="0" borderId="0" xfId="0" applyFont="1" applyAlignment="1">
      <alignment horizontal="center" vertical="center" wrapText="1"/>
    </xf>
    <xf numFmtId="0" fontId="15" fillId="0" borderId="0" xfId="0" applyFont="1" applyAlignment="1">
      <alignment horizontal="justify" vertical="center"/>
    </xf>
    <xf numFmtId="166" fontId="15" fillId="0" borderId="0" xfId="0" applyNumberFormat="1" applyFont="1" applyAlignment="1">
      <alignment horizontal="center" vertical="center"/>
    </xf>
    <xf numFmtId="0" fontId="15" fillId="0" borderId="0" xfId="0" applyFont="1" applyAlignment="1">
      <alignment horizontal="right" vertical="center"/>
    </xf>
    <xf numFmtId="0" fontId="15" fillId="0" borderId="0" xfId="30" applyAlignment="1" applyProtection="1">
      <alignment horizontal="center" vertical="center"/>
      <protection hidden="1"/>
    </xf>
    <xf numFmtId="0" fontId="15" fillId="0" borderId="0" xfId="30" applyAlignment="1" applyProtection="1">
      <alignment horizontal="center" vertical="top"/>
      <protection hidden="1"/>
    </xf>
    <xf numFmtId="0" fontId="15" fillId="0" borderId="0" xfId="0" applyFont="1" applyAlignment="1">
      <alignment horizontal="center" vertical="top"/>
    </xf>
    <xf numFmtId="175" fontId="15" fillId="0" borderId="0" xfId="0" applyNumberFormat="1" applyFont="1" applyAlignment="1" applyProtection="1">
      <alignment horizontal="left" vertical="center"/>
      <protection hidden="1"/>
    </xf>
    <xf numFmtId="0" fontId="15" fillId="0" borderId="0" xfId="0" applyFont="1" applyAlignment="1">
      <alignment wrapText="1"/>
    </xf>
    <xf numFmtId="0" fontId="15" fillId="0" borderId="0" xfId="0" applyFont="1" applyAlignment="1">
      <alignment vertical="top" wrapText="1"/>
    </xf>
    <xf numFmtId="0" fontId="28" fillId="0" borderId="0" xfId="26" applyFont="1" applyAlignment="1" applyProtection="1">
      <alignment vertical="center"/>
      <protection hidden="1"/>
    </xf>
    <xf numFmtId="0" fontId="15" fillId="0" borderId="0" xfId="26" applyFont="1" applyAlignment="1" applyProtection="1">
      <alignment horizontal="center"/>
      <protection hidden="1"/>
    </xf>
    <xf numFmtId="0" fontId="28" fillId="0" borderId="0" xfId="26" applyFont="1" applyProtection="1">
      <protection hidden="1"/>
    </xf>
    <xf numFmtId="0" fontId="24" fillId="0" borderId="0" xfId="0" applyFont="1"/>
    <xf numFmtId="0" fontId="15" fillId="0" borderId="0" xfId="39" applyFont="1"/>
    <xf numFmtId="0" fontId="14" fillId="0" borderId="0" xfId="39" applyFont="1" applyAlignment="1">
      <alignment horizontal="center" vertical="top"/>
    </xf>
    <xf numFmtId="0" fontId="35" fillId="0" borderId="0" xfId="39" applyFont="1" applyAlignment="1">
      <alignment horizontal="left"/>
    </xf>
    <xf numFmtId="0" fontId="15" fillId="0" borderId="0" xfId="39" applyFont="1" applyProtection="1">
      <protection locked="0"/>
    </xf>
    <xf numFmtId="0" fontId="16" fillId="0" borderId="0" xfId="39"/>
    <xf numFmtId="0" fontId="24" fillId="6" borderId="0" xfId="0" applyFont="1" applyFill="1" applyAlignment="1">
      <alignment vertical="center" wrapText="1"/>
    </xf>
    <xf numFmtId="0" fontId="5" fillId="0" borderId="0" xfId="39" applyFont="1" applyAlignment="1">
      <alignment horizontal="center" vertical="top"/>
    </xf>
    <xf numFmtId="0" fontId="34" fillId="0" borderId="0" xfId="39" applyFont="1" applyAlignment="1">
      <alignment horizontal="center" vertical="top"/>
    </xf>
    <xf numFmtId="0" fontId="50" fillId="0" borderId="0" xfId="39" applyFont="1" applyAlignment="1">
      <alignment horizontal="left"/>
    </xf>
    <xf numFmtId="0" fontId="52" fillId="0" borderId="4" xfId="39" applyFont="1" applyBorder="1" applyAlignment="1" applyProtection="1">
      <alignment horizontal="center" vertical="center"/>
      <protection hidden="1"/>
    </xf>
    <xf numFmtId="0" fontId="51" fillId="3" borderId="4" xfId="39" applyFont="1" applyFill="1" applyBorder="1" applyAlignment="1" applyProtection="1">
      <alignment horizontal="left" vertical="center"/>
      <protection locked="0"/>
    </xf>
    <xf numFmtId="0" fontId="51" fillId="3" borderId="4" xfId="39" applyFont="1" applyFill="1" applyBorder="1" applyAlignment="1" applyProtection="1">
      <alignment horizontal="justify" vertical="center"/>
      <protection locked="0"/>
    </xf>
    <xf numFmtId="0" fontId="53" fillId="0" borderId="4" xfId="39" applyFont="1" applyBorder="1" applyAlignment="1" applyProtection="1">
      <alignment horizontal="center" vertical="center"/>
      <protection hidden="1"/>
    </xf>
    <xf numFmtId="0" fontId="51" fillId="0" borderId="4" xfId="39" applyFont="1" applyBorder="1" applyAlignment="1" applyProtection="1">
      <alignment horizontal="center" vertical="center"/>
      <protection hidden="1"/>
    </xf>
    <xf numFmtId="0" fontId="0" fillId="0" borderId="0" xfId="40" applyFont="1" applyAlignment="1" applyProtection="1">
      <alignment horizontal="left" vertical="top"/>
      <protection hidden="1"/>
    </xf>
    <xf numFmtId="0" fontId="15" fillId="0" borderId="0" xfId="40" applyFont="1" applyAlignment="1" applyProtection="1">
      <alignment horizontal="left" vertical="top"/>
      <protection hidden="1"/>
    </xf>
    <xf numFmtId="0" fontId="0" fillId="0" borderId="0" xfId="40" applyFont="1" applyAlignment="1" applyProtection="1">
      <alignment horizontal="left" vertical="top" wrapText="1"/>
      <protection hidden="1"/>
    </xf>
    <xf numFmtId="0" fontId="0" fillId="0" borderId="16" xfId="26" quotePrefix="1" applyFont="1" applyBorder="1" applyAlignment="1" applyProtection="1">
      <alignment horizontal="left" vertical="center"/>
      <protection hidden="1"/>
    </xf>
    <xf numFmtId="0" fontId="0" fillId="0" borderId="0" xfId="40" applyFont="1" applyAlignment="1" applyProtection="1">
      <alignment horizontal="center" vertical="top" wrapText="1"/>
      <protection hidden="1"/>
    </xf>
    <xf numFmtId="0" fontId="14" fillId="0" borderId="0" xfId="39" applyFont="1"/>
    <xf numFmtId="0" fontId="15" fillId="0" borderId="4" xfId="0" applyFont="1" applyBorder="1" applyAlignment="1" applyProtection="1">
      <alignment horizontal="left" vertical="center" wrapText="1" indent="2"/>
      <protection hidden="1"/>
    </xf>
    <xf numFmtId="0" fontId="15" fillId="3" borderId="13" xfId="0" applyFont="1" applyFill="1" applyBorder="1" applyAlignment="1" applyProtection="1">
      <alignment horizontal="left" vertical="top" wrapText="1"/>
      <protection locked="0"/>
    </xf>
    <xf numFmtId="0" fontId="16" fillId="0" borderId="0" xfId="0" applyFont="1" applyProtection="1">
      <protection hidden="1"/>
    </xf>
    <xf numFmtId="0" fontId="16" fillId="0" borderId="0" xfId="0" applyFont="1" applyAlignment="1" applyProtection="1">
      <alignment vertical="top"/>
      <protection hidden="1"/>
    </xf>
    <xf numFmtId="0" fontId="0" fillId="0" borderId="4" xfId="0" applyBorder="1" applyAlignment="1" applyProtection="1">
      <alignment horizontal="left" vertical="center" wrapText="1" indent="2"/>
      <protection hidden="1"/>
    </xf>
    <xf numFmtId="0" fontId="0" fillId="0" borderId="14" xfId="26" applyFont="1" applyBorder="1" applyAlignment="1" applyProtection="1">
      <alignment horizontal="left" vertical="center"/>
      <protection hidden="1"/>
    </xf>
    <xf numFmtId="0" fontId="15" fillId="0" borderId="0" xfId="40" applyFont="1" applyAlignment="1" applyProtection="1">
      <alignment horizontal="justify" vertical="top"/>
      <protection hidden="1"/>
    </xf>
    <xf numFmtId="0" fontId="0" fillId="0" borderId="0" xfId="40" applyFont="1" applyAlignment="1" applyProtection="1">
      <alignment horizontal="justify" vertical="top"/>
      <protection hidden="1"/>
    </xf>
    <xf numFmtId="0" fontId="15" fillId="0" borderId="0" xfId="40" applyFont="1" applyAlignment="1" applyProtection="1">
      <alignment horizontal="justify" vertical="top" wrapText="1"/>
      <protection hidden="1"/>
    </xf>
    <xf numFmtId="0" fontId="0" fillId="0" borderId="0" xfId="40" applyFont="1" applyAlignment="1" applyProtection="1">
      <alignment horizontal="justify" vertical="top" wrapText="1"/>
      <protection hidden="1"/>
    </xf>
    <xf numFmtId="0" fontId="15" fillId="0" borderId="0" xfId="45" applyFont="1" applyProtection="1">
      <protection hidden="1"/>
    </xf>
    <xf numFmtId="0" fontId="15" fillId="0" borderId="0" xfId="45" applyFont="1" applyAlignment="1" applyProtection="1">
      <alignment horizontal="right"/>
      <protection hidden="1"/>
    </xf>
    <xf numFmtId="0" fontId="15" fillId="0" borderId="0" xfId="45" applyFont="1" applyAlignment="1">
      <alignment horizontal="left"/>
    </xf>
    <xf numFmtId="0" fontId="15" fillId="0" borderId="0" xfId="45" applyFont="1"/>
    <xf numFmtId="0" fontId="15" fillId="0" borderId="0" xfId="45" applyFont="1" applyAlignment="1" applyProtection="1">
      <alignment horizontal="left" wrapText="1"/>
      <protection hidden="1"/>
    </xf>
    <xf numFmtId="0" fontId="15" fillId="0" borderId="0" xfId="45" applyFont="1" applyAlignment="1" applyProtection="1">
      <alignment horizontal="justify" vertical="top" wrapText="1"/>
      <protection hidden="1"/>
    </xf>
    <xf numFmtId="0" fontId="14" fillId="0" borderId="0" xfId="45" applyFont="1" applyAlignment="1" applyProtection="1">
      <alignment horizontal="left" vertical="top" indent="5"/>
      <protection hidden="1"/>
    </xf>
    <xf numFmtId="0" fontId="15" fillId="0" borderId="0" xfId="45" applyFont="1" applyAlignment="1" applyProtection="1">
      <alignment horizontal="left" vertical="top" indent="5"/>
      <protection hidden="1"/>
    </xf>
    <xf numFmtId="0" fontId="15" fillId="0" borderId="0" xfId="45" applyFont="1" applyAlignment="1" applyProtection="1">
      <alignment vertical="top"/>
      <protection hidden="1"/>
    </xf>
    <xf numFmtId="49" fontId="14" fillId="0" borderId="0" xfId="45" applyNumberFormat="1" applyFont="1" applyAlignment="1" applyProtection="1">
      <alignment horizontal="right" vertical="top" indent="1"/>
      <protection hidden="1"/>
    </xf>
    <xf numFmtId="0" fontId="14" fillId="0" borderId="4" xfId="45" applyFont="1" applyBorder="1" applyAlignment="1" applyProtection="1">
      <alignment horizontal="center" vertical="center" wrapText="1"/>
      <protection hidden="1"/>
    </xf>
    <xf numFmtId="0" fontId="15" fillId="0" borderId="4" xfId="45" applyFont="1" applyBorder="1" applyAlignment="1" applyProtection="1">
      <alignment horizontal="center" vertical="top"/>
      <protection hidden="1"/>
    </xf>
    <xf numFmtId="0" fontId="15" fillId="3" borderId="14" xfId="45" applyFont="1" applyFill="1" applyBorder="1" applyAlignment="1" applyProtection="1">
      <alignment horizontal="center" vertical="center" wrapText="1"/>
      <protection locked="0"/>
    </xf>
    <xf numFmtId="0" fontId="15" fillId="3" borderId="3" xfId="45" applyFont="1" applyFill="1" applyBorder="1" applyAlignment="1" applyProtection="1">
      <alignment horizontal="center" vertical="center" wrapText="1"/>
      <protection locked="0"/>
    </xf>
    <xf numFmtId="0" fontId="15" fillId="3" borderId="15" xfId="45" applyFont="1" applyFill="1" applyBorder="1" applyAlignment="1" applyProtection="1">
      <alignment horizontal="center" vertical="center" wrapText="1"/>
      <protection locked="0"/>
    </xf>
    <xf numFmtId="0" fontId="15" fillId="0" borderId="8" xfId="45" applyFont="1" applyBorder="1" applyAlignment="1" applyProtection="1">
      <alignment horizontal="left" vertical="center" wrapText="1"/>
      <protection hidden="1"/>
    </xf>
    <xf numFmtId="0" fontId="15" fillId="0" borderId="4" xfId="45" applyFont="1" applyBorder="1" applyAlignment="1" applyProtection="1">
      <alignment horizontal="center"/>
      <protection hidden="1"/>
    </xf>
    <xf numFmtId="0" fontId="15" fillId="0" borderId="4" xfId="45" applyFont="1" applyBorder="1" applyAlignment="1" applyProtection="1">
      <alignment vertical="top"/>
      <protection hidden="1"/>
    </xf>
    <xf numFmtId="0" fontId="15" fillId="0" borderId="14" xfId="45" applyFont="1" applyBorder="1" applyAlignment="1" applyProtection="1">
      <alignment vertical="top"/>
      <protection hidden="1"/>
    </xf>
    <xf numFmtId="0" fontId="15" fillId="0" borderId="15" xfId="45" applyFont="1" applyBorder="1" applyAlignment="1" applyProtection="1">
      <alignment vertical="top"/>
      <protection hidden="1"/>
    </xf>
    <xf numFmtId="0" fontId="15" fillId="0" borderId="4" xfId="45" applyFont="1" applyBorder="1" applyProtection="1">
      <protection hidden="1"/>
    </xf>
    <xf numFmtId="0" fontId="15" fillId="0" borderId="15" xfId="45" applyFont="1" applyBorder="1" applyProtection="1">
      <protection hidden="1"/>
    </xf>
    <xf numFmtId="0" fontId="15" fillId="3" borderId="14" xfId="45" applyFont="1" applyFill="1" applyBorder="1" applyAlignment="1" applyProtection="1">
      <alignment horizontal="center" vertical="top" wrapText="1"/>
      <protection locked="0" hidden="1"/>
    </xf>
    <xf numFmtId="0" fontId="15" fillId="0" borderId="6" xfId="45" applyFont="1" applyBorder="1" applyAlignment="1" applyProtection="1">
      <alignment horizontal="center" vertical="top"/>
      <protection hidden="1"/>
    </xf>
    <xf numFmtId="166" fontId="14" fillId="7" borderId="0" xfId="45" applyNumberFormat="1" applyFont="1" applyFill="1" applyAlignment="1" applyProtection="1">
      <alignment horizontal="right" vertical="center" wrapText="1"/>
      <protection hidden="1"/>
    </xf>
    <xf numFmtId="0" fontId="15" fillId="7" borderId="0" xfId="45" applyFont="1" applyFill="1" applyAlignment="1" applyProtection="1">
      <alignment vertical="top"/>
      <protection hidden="1"/>
    </xf>
    <xf numFmtId="0" fontId="15" fillId="7" borderId="0" xfId="45" applyFont="1" applyFill="1" applyAlignment="1" applyProtection="1">
      <alignment horizontal="right" vertical="top" wrapText="1"/>
      <protection hidden="1"/>
    </xf>
    <xf numFmtId="0" fontId="15" fillId="0" borderId="0" xfId="45" applyFont="1" applyAlignment="1" applyProtection="1">
      <alignment horizontal="right" vertical="top"/>
      <protection hidden="1"/>
    </xf>
    <xf numFmtId="0" fontId="15" fillId="0" borderId="0" xfId="45" applyFont="1" applyAlignment="1" applyProtection="1">
      <alignment horizontal="justify" vertical="center" wrapText="1"/>
      <protection hidden="1"/>
    </xf>
    <xf numFmtId="0" fontId="15" fillId="0" borderId="23" xfId="45" applyFont="1" applyBorder="1" applyAlignment="1" applyProtection="1">
      <alignment vertical="center" wrapText="1"/>
      <protection hidden="1"/>
    </xf>
    <xf numFmtId="0" fontId="15" fillId="0" borderId="10" xfId="45" applyFont="1" applyBorder="1" applyAlignment="1" applyProtection="1">
      <alignment vertical="center" wrapText="1"/>
      <protection hidden="1"/>
    </xf>
    <xf numFmtId="0" fontId="14" fillId="0" borderId="0" xfId="45" applyFont="1" applyAlignment="1" applyProtection="1">
      <alignment horizontal="justify" vertical="center" wrapText="1"/>
      <protection hidden="1"/>
    </xf>
    <xf numFmtId="0" fontId="15" fillId="3" borderId="4" xfId="45" applyFont="1" applyFill="1" applyBorder="1" applyAlignment="1" applyProtection="1">
      <alignment vertical="center" wrapText="1"/>
      <protection locked="0" hidden="1"/>
    </xf>
    <xf numFmtId="0" fontId="15" fillId="0" borderId="6" xfId="45" applyFont="1" applyBorder="1" applyProtection="1">
      <protection hidden="1"/>
    </xf>
    <xf numFmtId="0" fontId="15" fillId="0" borderId="0" xfId="45" applyFont="1" applyAlignment="1" applyProtection="1">
      <alignment horizontal="right" vertical="center"/>
      <protection hidden="1"/>
    </xf>
    <xf numFmtId="0" fontId="15" fillId="0" borderId="8" xfId="45" applyFont="1" applyBorder="1" applyAlignment="1" applyProtection="1">
      <alignment vertical="top"/>
      <protection hidden="1"/>
    </xf>
    <xf numFmtId="0" fontId="15" fillId="0" borderId="5" xfId="45" applyFont="1" applyBorder="1" applyAlignment="1" applyProtection="1">
      <alignment vertical="top"/>
      <protection hidden="1"/>
    </xf>
    <xf numFmtId="0" fontId="15" fillId="0" borderId="5" xfId="45" applyFont="1" applyBorder="1" applyAlignment="1" applyProtection="1">
      <alignment horizontal="right" vertical="center"/>
      <protection hidden="1"/>
    </xf>
    <xf numFmtId="0" fontId="15" fillId="3" borderId="4" xfId="45" applyFont="1" applyFill="1" applyBorder="1" applyAlignment="1" applyProtection="1">
      <alignment vertical="top" wrapText="1"/>
      <protection locked="0" hidden="1"/>
    </xf>
    <xf numFmtId="49" fontId="14" fillId="0" borderId="0" xfId="45" applyNumberFormat="1" applyFont="1" applyAlignment="1" applyProtection="1">
      <alignment horizontal="right" vertical="top"/>
      <protection hidden="1"/>
    </xf>
    <xf numFmtId="0" fontId="15" fillId="0" borderId="0" xfId="45" applyFont="1" applyAlignment="1" applyProtection="1">
      <alignment horizontal="center" vertical="top"/>
      <protection hidden="1"/>
    </xf>
    <xf numFmtId="0" fontId="14" fillId="0" borderId="0" xfId="45" applyFont="1" applyAlignment="1" applyProtection="1">
      <alignment horizontal="right" vertical="center"/>
      <protection hidden="1"/>
    </xf>
    <xf numFmtId="0" fontId="35" fillId="0" borderId="0" xfId="45" applyFont="1" applyAlignment="1" applyProtection="1">
      <alignment horizontal="right" vertical="top"/>
      <protection hidden="1"/>
    </xf>
    <xf numFmtId="0" fontId="35" fillId="0" borderId="0" xfId="45" applyFont="1" applyAlignment="1">
      <alignment horizontal="left" wrapText="1"/>
    </xf>
    <xf numFmtId="166" fontId="14" fillId="0" borderId="0" xfId="45" applyNumberFormat="1" applyFont="1" applyAlignment="1" applyProtection="1">
      <alignment horizontal="right" vertical="top"/>
      <protection hidden="1"/>
    </xf>
    <xf numFmtId="0" fontId="14" fillId="0" borderId="4" xfId="45" applyFont="1" applyBorder="1" applyAlignment="1" applyProtection="1">
      <alignment horizontal="center" vertical="center"/>
      <protection hidden="1"/>
    </xf>
    <xf numFmtId="0" fontId="14" fillId="0" borderId="4" xfId="45" applyFont="1" applyBorder="1" applyAlignment="1" applyProtection="1">
      <alignment horizontal="justify" vertical="center" wrapText="1"/>
      <protection hidden="1"/>
    </xf>
    <xf numFmtId="0" fontId="15" fillId="0" borderId="4" xfId="45" applyFont="1" applyBorder="1" applyAlignment="1" applyProtection="1">
      <alignment horizontal="right" vertical="top"/>
      <protection hidden="1"/>
    </xf>
    <xf numFmtId="0" fontId="15" fillId="0" borderId="14" xfId="45" applyFont="1" applyBorder="1" applyAlignment="1" applyProtection="1">
      <alignment vertical="center" wrapText="1"/>
      <protection hidden="1"/>
    </xf>
    <xf numFmtId="0" fontId="15" fillId="3" borderId="11" xfId="45" applyFont="1" applyFill="1" applyBorder="1" applyAlignment="1" applyProtection="1">
      <alignment horizontal="center" vertical="center" wrapText="1"/>
      <protection locked="0"/>
    </xf>
    <xf numFmtId="0" fontId="15" fillId="0" borderId="14" xfId="45" applyFont="1" applyBorder="1" applyAlignment="1" applyProtection="1">
      <alignment horizontal="right" vertical="top"/>
      <protection hidden="1"/>
    </xf>
    <xf numFmtId="0" fontId="15" fillId="0" borderId="14" xfId="45" applyFont="1" applyBorder="1" applyAlignment="1" applyProtection="1">
      <alignment horizontal="left" vertical="center" wrapText="1"/>
      <protection hidden="1"/>
    </xf>
    <xf numFmtId="0" fontId="15" fillId="0" borderId="15" xfId="45" applyFont="1" applyBorder="1" applyAlignment="1" applyProtection="1">
      <alignment horizontal="left" vertical="center" wrapText="1"/>
      <protection hidden="1"/>
    </xf>
    <xf numFmtId="0" fontId="14" fillId="0" borderId="23" xfId="45" applyFont="1" applyBorder="1" applyAlignment="1" applyProtection="1">
      <alignment horizontal="justify" vertical="center" wrapText="1"/>
      <protection hidden="1"/>
    </xf>
    <xf numFmtId="0" fontId="15" fillId="0" borderId="34" xfId="45" applyFont="1" applyBorder="1" applyAlignment="1" applyProtection="1">
      <alignment horizontal="left" vertical="center" wrapText="1"/>
      <protection hidden="1"/>
    </xf>
    <xf numFmtId="0" fontId="15" fillId="3" borderId="15" xfId="45" applyFont="1" applyFill="1" applyBorder="1" applyAlignment="1" applyProtection="1">
      <alignment horizontal="left" vertical="center" wrapText="1"/>
      <protection locked="0"/>
    </xf>
    <xf numFmtId="0" fontId="15" fillId="3" borderId="4" xfId="45" applyFont="1" applyFill="1" applyBorder="1" applyAlignment="1" applyProtection="1">
      <alignment vertical="center" wrapText="1"/>
      <protection locked="0"/>
    </xf>
    <xf numFmtId="0" fontId="15" fillId="3" borderId="4" xfId="45" applyFont="1" applyFill="1" applyBorder="1" applyAlignment="1" applyProtection="1">
      <alignment horizontal="left" vertical="center" wrapText="1"/>
      <protection locked="0"/>
    </xf>
    <xf numFmtId="0" fontId="15" fillId="0" borderId="0" xfId="45" applyFont="1" applyAlignment="1" applyProtection="1">
      <alignment horizontal="left" vertical="center" wrapText="1"/>
      <protection hidden="1"/>
    </xf>
    <xf numFmtId="0" fontId="35" fillId="0" borderId="0" xfId="45" applyFont="1" applyAlignment="1" applyProtection="1">
      <alignment horizontal="right"/>
      <protection hidden="1"/>
    </xf>
    <xf numFmtId="0" fontId="35" fillId="0" borderId="0" xfId="45" applyFont="1" applyAlignment="1" applyProtection="1">
      <alignment horizontal="left" vertical="center" wrapText="1"/>
      <protection locked="0" hidden="1"/>
    </xf>
    <xf numFmtId="49" fontId="14" fillId="0" borderId="0" xfId="45" applyNumberFormat="1" applyFont="1" applyAlignment="1" applyProtection="1">
      <alignment horizontal="right" vertical="top" wrapText="1"/>
      <protection hidden="1"/>
    </xf>
    <xf numFmtId="0" fontId="15" fillId="0" borderId="12" xfId="45" applyFont="1" applyBorder="1" applyAlignment="1" applyProtection="1">
      <alignment horizontal="right" vertical="top"/>
      <protection hidden="1"/>
    </xf>
    <xf numFmtId="0" fontId="14" fillId="0" borderId="4" xfId="45" applyFont="1" applyBorder="1" applyAlignment="1" applyProtection="1">
      <alignment horizontal="center" vertical="top" wrapText="1"/>
      <protection hidden="1"/>
    </xf>
    <xf numFmtId="0" fontId="14" fillId="0" borderId="35" xfId="45" applyFont="1" applyBorder="1" applyAlignment="1" applyProtection="1">
      <alignment horizontal="center" vertical="center"/>
      <protection hidden="1"/>
    </xf>
    <xf numFmtId="0" fontId="15" fillId="0" borderId="4" xfId="45" applyFont="1" applyBorder="1" applyAlignment="1" applyProtection="1">
      <alignment horizontal="center" vertical="center" wrapText="1"/>
      <protection hidden="1"/>
    </xf>
    <xf numFmtId="0" fontId="15" fillId="0" borderId="35" xfId="45" applyFont="1" applyBorder="1" applyAlignment="1" applyProtection="1">
      <alignment horizontal="right" vertical="top"/>
      <protection hidden="1"/>
    </xf>
    <xf numFmtId="0" fontId="15" fillId="3" borderId="4" xfId="45" applyFont="1" applyFill="1" applyBorder="1" applyAlignment="1" applyProtection="1">
      <alignment vertical="top" wrapText="1"/>
      <protection locked="0"/>
    </xf>
    <xf numFmtId="0" fontId="14" fillId="0" borderId="0" xfId="45" applyFont="1" applyAlignment="1" applyProtection="1">
      <alignment horizontal="left" vertical="center"/>
      <protection hidden="1"/>
    </xf>
    <xf numFmtId="175" fontId="14" fillId="0" borderId="0" xfId="45" applyNumberFormat="1" applyFont="1" applyAlignment="1" applyProtection="1">
      <alignment horizontal="left" vertical="center"/>
      <protection hidden="1"/>
    </xf>
    <xf numFmtId="0" fontId="14" fillId="0" borderId="0" xfId="45" applyFont="1" applyAlignment="1" applyProtection="1">
      <alignment horizontal="right" vertical="center" indent="1"/>
      <protection hidden="1"/>
    </xf>
    <xf numFmtId="0" fontId="14" fillId="0" borderId="0" xfId="24" applyFont="1" applyAlignment="1">
      <alignment vertical="top"/>
    </xf>
    <xf numFmtId="166" fontId="14" fillId="0" borderId="0" xfId="24" applyNumberFormat="1" applyFont="1" applyAlignment="1">
      <alignment horizontal="center" vertical="top"/>
    </xf>
    <xf numFmtId="0" fontId="0" fillId="0" borderId="14" xfId="45" applyFont="1" applyBorder="1" applyAlignment="1" applyProtection="1">
      <alignment horizontal="left" vertical="center" wrapText="1"/>
      <protection hidden="1"/>
    </xf>
    <xf numFmtId="0" fontId="0" fillId="3" borderId="0" xfId="24" applyFont="1" applyFill="1" applyAlignment="1" applyProtection="1">
      <alignment horizontal="left" vertical="center"/>
      <protection locked="0"/>
    </xf>
    <xf numFmtId="0" fontId="15" fillId="3" borderId="0" xfId="24" applyFont="1" applyFill="1" applyAlignment="1" applyProtection="1">
      <alignment horizontal="left" vertical="center"/>
      <protection locked="0"/>
    </xf>
    <xf numFmtId="0" fontId="15" fillId="0" borderId="0" xfId="40" applyFont="1" applyAlignment="1" applyProtection="1">
      <alignment horizontal="justify" vertical="top" wrapText="1"/>
      <protection hidden="1"/>
    </xf>
    <xf numFmtId="0" fontId="0" fillId="0" borderId="0" xfId="40" quotePrefix="1" applyFont="1" applyAlignment="1" applyProtection="1">
      <alignment horizontal="left" vertical="top" wrapText="1"/>
      <protection hidden="1"/>
    </xf>
    <xf numFmtId="0" fontId="15" fillId="0" borderId="0" xfId="24" applyFont="1" applyAlignment="1">
      <alignment horizontal="left" vertical="top" wrapText="1"/>
    </xf>
    <xf numFmtId="0" fontId="0" fillId="0" borderId="0" xfId="40" applyFont="1" applyAlignment="1" applyProtection="1">
      <alignment horizontal="justify" vertical="top" wrapText="1"/>
      <protection hidden="1"/>
    </xf>
    <xf numFmtId="0" fontId="0" fillId="0" borderId="0" xfId="24" quotePrefix="1" applyFont="1" applyAlignment="1">
      <alignment horizontal="left" vertical="top" wrapText="1"/>
    </xf>
    <xf numFmtId="0" fontId="15" fillId="0" borderId="0" xfId="40" applyFont="1" applyAlignment="1" applyProtection="1">
      <alignment horizontal="left" vertical="top" wrapText="1"/>
      <protection hidden="1"/>
    </xf>
    <xf numFmtId="0" fontId="15" fillId="0" borderId="0" xfId="40" applyFont="1" applyAlignment="1" applyProtection="1">
      <alignment horizontal="left" vertical="top"/>
      <protection hidden="1"/>
    </xf>
    <xf numFmtId="0" fontId="0" fillId="0" borderId="0" xfId="40" applyFont="1" applyAlignment="1" applyProtection="1">
      <alignment horizontal="left" vertical="top"/>
      <protection hidden="1"/>
    </xf>
    <xf numFmtId="0" fontId="0" fillId="0" borderId="0" xfId="40" applyFont="1" applyAlignment="1" applyProtection="1">
      <alignment horizontal="left" vertical="top" wrapText="1"/>
      <protection hidden="1"/>
    </xf>
    <xf numFmtId="0" fontId="14" fillId="0" borderId="0" xfId="24" quotePrefix="1" applyFont="1" applyAlignment="1">
      <alignment horizontal="center" vertical="center"/>
    </xf>
    <xf numFmtId="175" fontId="14" fillId="0" borderId="0" xfId="24" applyNumberFormat="1" applyFont="1" applyAlignment="1">
      <alignment horizontal="left" vertical="center" indent="1"/>
    </xf>
    <xf numFmtId="0" fontId="15" fillId="0" borderId="0" xfId="42" applyFont="1" applyAlignment="1" applyProtection="1">
      <alignment horizontal="justify" vertical="top" wrapText="1"/>
      <protection hidden="1"/>
    </xf>
    <xf numFmtId="0" fontId="14" fillId="0" borderId="0" xfId="40" applyFont="1" applyAlignment="1" applyProtection="1">
      <alignment horizontal="left" vertical="top" wrapText="1"/>
      <protection hidden="1"/>
    </xf>
    <xf numFmtId="0" fontId="45" fillId="0" borderId="0" xfId="24" applyFont="1" applyAlignment="1">
      <alignment horizontal="center" vertical="center"/>
    </xf>
    <xf numFmtId="0" fontId="14" fillId="0" borderId="0" xfId="24" applyFont="1" applyAlignment="1">
      <alignment horizontal="justify" vertical="top"/>
    </xf>
    <xf numFmtId="0" fontId="15" fillId="0" borderId="0" xfId="39" applyFont="1" applyProtection="1">
      <protection hidden="1"/>
    </xf>
    <xf numFmtId="0" fontId="0" fillId="0" borderId="0" xfId="40" applyFont="1" applyAlignment="1" applyProtection="1">
      <alignment horizontal="justify" vertical="top"/>
      <protection hidden="1"/>
    </xf>
    <xf numFmtId="0" fontId="15" fillId="0" borderId="0" xfId="40" applyFont="1" applyAlignment="1" applyProtection="1">
      <alignment horizontal="justify" vertical="top"/>
      <protection hidden="1"/>
    </xf>
    <xf numFmtId="0" fontId="0" fillId="0" borderId="0" xfId="24" applyFont="1" applyAlignment="1">
      <alignment horizontal="justify" vertical="top"/>
    </xf>
    <xf numFmtId="0" fontId="15" fillId="0" borderId="0" xfId="24" applyFont="1" applyAlignment="1">
      <alignment horizontal="justify" vertical="top"/>
    </xf>
    <xf numFmtId="0" fontId="5" fillId="0" borderId="14" xfId="29" applyFont="1" applyBorder="1" applyAlignment="1" applyProtection="1">
      <alignment horizontal="center" vertical="center"/>
      <protection hidden="1"/>
    </xf>
    <xf numFmtId="0" fontId="5" fillId="0" borderId="3" xfId="29" applyFont="1" applyBorder="1" applyAlignment="1" applyProtection="1">
      <alignment horizontal="center" vertical="center"/>
      <protection hidden="1"/>
    </xf>
    <xf numFmtId="0" fontId="5" fillId="0" borderId="15" xfId="29" applyFont="1" applyBorder="1" applyAlignment="1" applyProtection="1">
      <alignment horizontal="center" vertical="center"/>
      <protection hidden="1"/>
    </xf>
    <xf numFmtId="0" fontId="18" fillId="0" borderId="22" xfId="29" applyFont="1" applyBorder="1" applyAlignment="1" applyProtection="1">
      <alignment horizontal="justify" vertical="center"/>
      <protection hidden="1"/>
    </xf>
    <xf numFmtId="0" fontId="18" fillId="0" borderId="19" xfId="29" applyFont="1" applyBorder="1" applyAlignment="1" applyProtection="1">
      <alignment horizontal="justify" vertical="center"/>
      <protection hidden="1"/>
    </xf>
    <xf numFmtId="0" fontId="37" fillId="0" borderId="16" xfId="29" applyFont="1" applyBorder="1" applyAlignment="1" applyProtection="1">
      <alignment horizontal="center" vertical="center" wrapText="1"/>
      <protection hidden="1"/>
    </xf>
    <xf numFmtId="0" fontId="37" fillId="0" borderId="25" xfId="29" applyFont="1" applyBorder="1" applyAlignment="1" applyProtection="1">
      <alignment horizontal="center" vertical="center" wrapText="1"/>
      <protection hidden="1"/>
    </xf>
    <xf numFmtId="0" fontId="37" fillId="0" borderId="17" xfId="29" applyFont="1" applyBorder="1" applyAlignment="1" applyProtection="1">
      <alignment horizontal="center" vertical="center" wrapText="1"/>
      <protection hidden="1"/>
    </xf>
    <xf numFmtId="0" fontId="19" fillId="0" borderId="18" xfId="29" applyFont="1" applyBorder="1" applyAlignment="1" applyProtection="1">
      <alignment horizontal="center" vertical="center"/>
      <protection hidden="1"/>
    </xf>
    <xf numFmtId="0" fontId="19" fillId="0" borderId="22" xfId="29" applyFont="1" applyBorder="1" applyAlignment="1" applyProtection="1">
      <alignment horizontal="center" vertical="center"/>
      <protection hidden="1"/>
    </xf>
    <xf numFmtId="0" fontId="19" fillId="0" borderId="19" xfId="29" applyFont="1" applyBorder="1" applyAlignment="1" applyProtection="1">
      <alignment horizontal="center" vertical="center"/>
      <protection hidden="1"/>
    </xf>
    <xf numFmtId="0" fontId="22" fillId="0" borderId="6" xfId="29" applyFont="1" applyBorder="1" applyAlignment="1" applyProtection="1">
      <alignment horizontal="right" vertical="center"/>
      <protection hidden="1"/>
    </xf>
    <xf numFmtId="0" fontId="22" fillId="0" borderId="0" xfId="29" applyFont="1" applyAlignment="1" applyProtection="1">
      <alignment horizontal="right" vertical="center"/>
      <protection hidden="1"/>
    </xf>
    <xf numFmtId="0" fontId="20" fillId="0" borderId="6" xfId="29" applyFont="1" applyBorder="1" applyAlignment="1" applyProtection="1">
      <alignment horizontal="right" vertical="center"/>
      <protection hidden="1"/>
    </xf>
    <xf numFmtId="0" fontId="20" fillId="0" borderId="0" xfId="29" applyFont="1" applyAlignment="1" applyProtection="1">
      <alignment horizontal="right" vertical="center"/>
      <protection hidden="1"/>
    </xf>
    <xf numFmtId="0" fontId="23" fillId="0" borderId="4" xfId="29" applyFont="1" applyBorder="1" applyAlignment="1" applyProtection="1">
      <alignment horizontal="center" vertical="center"/>
      <protection hidden="1"/>
    </xf>
    <xf numFmtId="0" fontId="16" fillId="0" borderId="4" xfId="29" applyFont="1" applyBorder="1" applyAlignment="1" applyProtection="1">
      <alignment horizontal="center" vertical="center"/>
      <protection hidden="1"/>
    </xf>
    <xf numFmtId="0" fontId="38" fillId="0" borderId="11" xfId="29" applyFont="1" applyBorder="1" applyAlignment="1" applyProtection="1">
      <alignment horizontal="center" vertical="center" textRotation="180"/>
      <protection hidden="1"/>
    </xf>
    <xf numFmtId="0" fontId="38" fillId="0" borderId="12" xfId="29" applyFont="1" applyBorder="1" applyAlignment="1" applyProtection="1">
      <alignment horizontal="center" vertical="center" textRotation="180"/>
      <protection hidden="1"/>
    </xf>
    <xf numFmtId="0" fontId="38" fillId="0" borderId="13" xfId="29" applyFont="1" applyBorder="1" applyAlignment="1" applyProtection="1">
      <alignment horizontal="center" vertical="center" textRotation="180"/>
      <protection hidden="1"/>
    </xf>
    <xf numFmtId="0" fontId="38" fillId="0" borderId="11" xfId="29" applyFont="1" applyBorder="1" applyAlignment="1" applyProtection="1">
      <alignment horizontal="center" vertical="center" textRotation="90"/>
      <protection hidden="1"/>
    </xf>
    <xf numFmtId="0" fontId="38" fillId="0" borderId="12" xfId="29" applyFont="1" applyBorder="1" applyAlignment="1" applyProtection="1">
      <alignment horizontal="center" vertical="center" textRotation="90"/>
      <protection hidden="1"/>
    </xf>
    <xf numFmtId="0" fontId="38" fillId="0" borderId="13" xfId="29" applyFont="1" applyBorder="1" applyAlignment="1" applyProtection="1">
      <alignment horizontal="center" vertical="center" textRotation="90"/>
      <protection hidden="1"/>
    </xf>
    <xf numFmtId="0" fontId="22" fillId="0" borderId="8" xfId="29" applyFont="1" applyBorder="1" applyAlignment="1" applyProtection="1">
      <alignment horizontal="right" vertical="center"/>
      <protection hidden="1"/>
    </xf>
    <xf numFmtId="0" fontId="22" fillId="0" borderId="5" xfId="29" applyFont="1" applyBorder="1" applyAlignment="1" applyProtection="1">
      <alignment horizontal="right" vertical="center"/>
      <protection hidden="1"/>
    </xf>
    <xf numFmtId="0" fontId="20" fillId="0" borderId="23" xfId="29" applyFont="1" applyBorder="1" applyAlignment="1" applyProtection="1">
      <alignment horizontal="right" vertical="center"/>
      <protection hidden="1"/>
    </xf>
    <xf numFmtId="0" fontId="20" fillId="0" borderId="10" xfId="29" applyFont="1" applyBorder="1" applyAlignment="1" applyProtection="1">
      <alignment horizontal="right" vertical="center"/>
      <protection hidden="1"/>
    </xf>
    <xf numFmtId="0" fontId="1" fillId="0" borderId="6" xfId="29" applyBorder="1"/>
    <xf numFmtId="0" fontId="1" fillId="0" borderId="0" xfId="29"/>
    <xf numFmtId="0" fontId="1" fillId="0" borderId="7" xfId="29" applyBorder="1"/>
    <xf numFmtId="0" fontId="5" fillId="0" borderId="5" xfId="39" applyFont="1" applyBorder="1" applyAlignment="1">
      <alignment horizontal="center" vertical="top" wrapText="1"/>
    </xf>
    <xf numFmtId="0" fontId="5" fillId="0" borderId="9" xfId="39" applyFont="1" applyBorder="1" applyAlignment="1">
      <alignment horizontal="center" vertical="top" wrapText="1"/>
    </xf>
    <xf numFmtId="0" fontId="34" fillId="0" borderId="26" xfId="0" applyFont="1" applyBorder="1" applyAlignment="1" applyProtection="1">
      <alignment horizontal="center" vertical="top"/>
      <protection hidden="1"/>
    </xf>
    <xf numFmtId="0" fontId="18" fillId="0" borderId="22" xfId="0" applyFont="1" applyBorder="1" applyAlignment="1" applyProtection="1">
      <alignment horizontal="center" vertical="center"/>
      <protection hidden="1"/>
    </xf>
    <xf numFmtId="0" fontId="18" fillId="0" borderId="0" xfId="0" applyFont="1" applyAlignment="1" applyProtection="1">
      <alignment horizontal="left" vertical="top"/>
      <protection hidden="1"/>
    </xf>
    <xf numFmtId="0" fontId="27" fillId="6" borderId="0" xfId="0" applyFont="1" applyFill="1" applyAlignment="1" applyProtection="1">
      <alignment horizontal="center" vertical="top" wrapText="1"/>
      <protection hidden="1"/>
    </xf>
    <xf numFmtId="0" fontId="27" fillId="6" borderId="7" xfId="0" applyFont="1" applyFill="1" applyBorder="1" applyAlignment="1" applyProtection="1">
      <alignment horizontal="center" vertical="top" wrapText="1"/>
      <protection hidden="1"/>
    </xf>
    <xf numFmtId="0" fontId="34" fillId="0" borderId="0" xfId="0" applyFont="1" applyAlignment="1" applyProtection="1">
      <alignment horizontal="center" vertical="top"/>
      <protection hidden="1"/>
    </xf>
    <xf numFmtId="0" fontId="0" fillId="3" borderId="4" xfId="26" applyFont="1" applyFill="1" applyBorder="1" applyAlignment="1" applyProtection="1">
      <alignment horizontal="left" vertical="center"/>
      <protection locked="0"/>
    </xf>
    <xf numFmtId="0" fontId="15" fillId="3" borderId="4" xfId="26" applyFont="1" applyFill="1" applyBorder="1" applyAlignment="1" applyProtection="1">
      <alignment horizontal="left" vertical="center"/>
      <protection locked="0"/>
    </xf>
    <xf numFmtId="0" fontId="0" fillId="3" borderId="16" xfId="26" applyFont="1" applyFill="1" applyBorder="1" applyAlignment="1" applyProtection="1">
      <alignment horizontal="left" vertical="center"/>
      <protection locked="0"/>
    </xf>
    <xf numFmtId="0" fontId="15" fillId="3" borderId="25" xfId="26" applyFont="1" applyFill="1" applyBorder="1" applyAlignment="1" applyProtection="1">
      <alignment horizontal="left" vertical="center"/>
      <protection locked="0"/>
    </xf>
    <xf numFmtId="0" fontId="15" fillId="3" borderId="17" xfId="26" applyFont="1" applyFill="1" applyBorder="1" applyAlignment="1" applyProtection="1">
      <alignment horizontal="left" vertical="center"/>
      <protection locked="0"/>
    </xf>
    <xf numFmtId="0" fontId="15" fillId="3" borderId="16" xfId="26" applyFont="1" applyFill="1" applyBorder="1" applyAlignment="1" applyProtection="1">
      <alignment horizontal="left" vertical="center"/>
      <protection locked="0"/>
    </xf>
    <xf numFmtId="0" fontId="15" fillId="3" borderId="14" xfId="26" applyFont="1" applyFill="1" applyBorder="1" applyAlignment="1" applyProtection="1">
      <alignment horizontal="left" vertical="center"/>
      <protection locked="0"/>
    </xf>
    <xf numFmtId="0" fontId="15" fillId="3" borderId="3" xfId="26" applyFont="1" applyFill="1" applyBorder="1" applyAlignment="1" applyProtection="1">
      <alignment horizontal="left" vertical="center"/>
      <protection locked="0"/>
    </xf>
    <xf numFmtId="0" fontId="15" fillId="3" borderId="15" xfId="26" applyFont="1" applyFill="1" applyBorder="1" applyAlignment="1" applyProtection="1">
      <alignment horizontal="left" vertical="center"/>
      <protection locked="0"/>
    </xf>
    <xf numFmtId="0" fontId="0" fillId="3" borderId="14" xfId="26" applyFont="1" applyFill="1" applyBorder="1" applyAlignment="1" applyProtection="1">
      <alignment horizontal="center" vertical="center"/>
      <protection locked="0"/>
    </xf>
    <xf numFmtId="0" fontId="15" fillId="3" borderId="3" xfId="26" applyFont="1" applyFill="1" applyBorder="1" applyAlignment="1" applyProtection="1">
      <alignment horizontal="center" vertical="center"/>
      <protection locked="0"/>
    </xf>
    <xf numFmtId="0" fontId="15" fillId="3" borderId="15" xfId="26" applyFont="1" applyFill="1" applyBorder="1" applyAlignment="1" applyProtection="1">
      <alignment horizontal="center" vertical="center"/>
      <protection locked="0"/>
    </xf>
    <xf numFmtId="0" fontId="15" fillId="0" borderId="4" xfId="26" applyFont="1" applyBorder="1" applyAlignment="1" applyProtection="1">
      <alignment horizontal="left" vertical="center" wrapText="1"/>
      <protection hidden="1"/>
    </xf>
    <xf numFmtId="0" fontId="15" fillId="3" borderId="4" xfId="26" applyFont="1" applyFill="1" applyBorder="1" applyAlignment="1" applyProtection="1">
      <alignment horizontal="center" vertical="center"/>
      <protection locked="0"/>
    </xf>
    <xf numFmtId="0" fontId="33" fillId="0" borderId="5" xfId="26" applyFont="1" applyBorder="1" applyAlignment="1" applyProtection="1">
      <alignment horizontal="center" vertical="center" wrapText="1"/>
      <protection hidden="1"/>
    </xf>
    <xf numFmtId="0" fontId="14" fillId="0" borderId="0" xfId="26" applyFont="1" applyAlignment="1" applyProtection="1">
      <alignment horizontal="center" vertical="center"/>
      <protection hidden="1"/>
    </xf>
    <xf numFmtId="0" fontId="24" fillId="6" borderId="0" xfId="26" applyFont="1" applyFill="1" applyAlignment="1" applyProtection="1">
      <alignment horizontal="center" vertical="center"/>
      <protection hidden="1"/>
    </xf>
    <xf numFmtId="0" fontId="15" fillId="3" borderId="14" xfId="26" applyFont="1" applyFill="1" applyBorder="1" applyAlignment="1" applyProtection="1">
      <alignment horizontal="center" vertical="center" wrapText="1"/>
      <protection locked="0"/>
    </xf>
    <xf numFmtId="0" fontId="15" fillId="3" borderId="3" xfId="26" applyFont="1" applyFill="1" applyBorder="1" applyAlignment="1" applyProtection="1">
      <alignment horizontal="center" vertical="center" wrapText="1"/>
      <protection locked="0"/>
    </xf>
    <xf numFmtId="0" fontId="15" fillId="3" borderId="15" xfId="26" applyFont="1" applyFill="1" applyBorder="1" applyAlignment="1" applyProtection="1">
      <alignment horizontal="center" vertical="center" wrapText="1"/>
      <protection locked="0"/>
    </xf>
    <xf numFmtId="0" fontId="15" fillId="0" borderId="0" xfId="39" applyFont="1" applyAlignment="1" applyProtection="1">
      <alignment horizontal="justify" vertical="center"/>
      <protection hidden="1"/>
    </xf>
    <xf numFmtId="0" fontId="0" fillId="3" borderId="23" xfId="39" applyFont="1" applyFill="1" applyBorder="1" applyAlignment="1" applyProtection="1">
      <alignment horizontal="left" vertical="top"/>
      <protection locked="0"/>
    </xf>
    <xf numFmtId="0" fontId="15" fillId="3" borderId="10" xfId="39" applyFont="1" applyFill="1" applyBorder="1" applyAlignment="1" applyProtection="1">
      <alignment horizontal="left" vertical="top"/>
      <protection locked="0"/>
    </xf>
    <xf numFmtId="0" fontId="15" fillId="3" borderId="24" xfId="39" applyFont="1" applyFill="1" applyBorder="1" applyAlignment="1" applyProtection="1">
      <alignment horizontal="left" vertical="top"/>
      <protection locked="0"/>
    </xf>
    <xf numFmtId="0" fontId="15" fillId="3" borderId="6" xfId="39" applyFont="1" applyFill="1" applyBorder="1" applyAlignment="1" applyProtection="1">
      <alignment horizontal="left" vertical="top"/>
      <protection locked="0"/>
    </xf>
    <xf numFmtId="0" fontId="15" fillId="3" borderId="0" xfId="39" applyFont="1" applyFill="1" applyAlignment="1" applyProtection="1">
      <alignment horizontal="left" vertical="top"/>
      <protection locked="0"/>
    </xf>
    <xf numFmtId="0" fontId="15" fillId="3" borderId="7" xfId="39" applyFont="1" applyFill="1" applyBorder="1" applyAlignment="1" applyProtection="1">
      <alignment horizontal="left" vertical="top"/>
      <protection locked="0"/>
    </xf>
    <xf numFmtId="0" fontId="15" fillId="3" borderId="8" xfId="39" applyFont="1" applyFill="1" applyBorder="1" applyAlignment="1" applyProtection="1">
      <alignment horizontal="left" vertical="top"/>
      <protection locked="0"/>
    </xf>
    <xf numFmtId="0" fontId="15" fillId="3" borderId="5" xfId="39" applyFont="1" applyFill="1" applyBorder="1" applyAlignment="1" applyProtection="1">
      <alignment horizontal="left" vertical="top"/>
      <protection locked="0"/>
    </xf>
    <xf numFmtId="0" fontId="15" fillId="3" borderId="9" xfId="39" applyFont="1" applyFill="1" applyBorder="1" applyAlignment="1" applyProtection="1">
      <alignment horizontal="left" vertical="top"/>
      <protection locked="0"/>
    </xf>
    <xf numFmtId="0" fontId="15" fillId="0" borderId="0" xfId="39" applyFont="1" applyAlignment="1">
      <alignment vertical="top" wrapText="1"/>
    </xf>
    <xf numFmtId="0" fontId="14" fillId="0" borderId="5" xfId="39" applyFont="1" applyBorder="1" applyAlignment="1">
      <alignment horizontal="center" vertical="top" wrapText="1"/>
    </xf>
    <xf numFmtId="0" fontId="24" fillId="6" borderId="0" xfId="0" applyFont="1" applyFill="1" applyAlignment="1">
      <alignment horizontal="center" vertical="center" wrapText="1"/>
    </xf>
    <xf numFmtId="0" fontId="14" fillId="0" borderId="0" xfId="39" applyFont="1" applyAlignment="1">
      <alignment horizontal="justify" vertical="center" wrapText="1"/>
    </xf>
    <xf numFmtId="0" fontId="15" fillId="0" borderId="0" xfId="30" applyAlignment="1">
      <alignment horizontal="left" vertical="center"/>
    </xf>
    <xf numFmtId="0" fontId="15" fillId="0" borderId="0" xfId="30" applyAlignment="1">
      <alignment horizontal="left" vertical="center" wrapText="1"/>
    </xf>
    <xf numFmtId="0" fontId="15" fillId="0" borderId="0" xfId="39" applyFont="1" applyAlignment="1">
      <alignment horizontal="left" vertical="top" wrapText="1"/>
    </xf>
    <xf numFmtId="0" fontId="45" fillId="0" borderId="0" xfId="39" applyFont="1" applyAlignment="1">
      <alignment horizontal="left" vertical="top" wrapText="1"/>
    </xf>
    <xf numFmtId="0" fontId="35" fillId="0" borderId="0" xfId="39" applyFont="1" applyAlignment="1">
      <alignment horizontal="left"/>
    </xf>
    <xf numFmtId="0" fontId="35" fillId="0" borderId="10" xfId="39" applyFont="1" applyBorder="1" applyAlignment="1">
      <alignment horizontal="left"/>
    </xf>
    <xf numFmtId="0" fontId="15" fillId="0" borderId="14" xfId="45" applyFont="1" applyBorder="1" applyAlignment="1" applyProtection="1">
      <alignment horizontal="center" vertical="center" wrapText="1"/>
      <protection hidden="1"/>
    </xf>
    <xf numFmtId="0" fontId="15" fillId="0" borderId="15" xfId="45" applyFont="1" applyBorder="1" applyAlignment="1" applyProtection="1">
      <alignment horizontal="center" vertical="center" wrapText="1"/>
      <protection hidden="1"/>
    </xf>
    <xf numFmtId="0" fontId="34" fillId="0" borderId="0" xfId="39" applyFont="1" applyAlignment="1">
      <alignment horizontal="center" vertical="top" wrapText="1"/>
    </xf>
    <xf numFmtId="0" fontId="0" fillId="0" borderId="0" xfId="45" applyFont="1" applyAlignment="1" applyProtection="1">
      <alignment horizontal="left" vertical="top" wrapText="1"/>
      <protection hidden="1"/>
    </xf>
    <xf numFmtId="0" fontId="15" fillId="0" borderId="0" xfId="45" applyFont="1" applyAlignment="1" applyProtection="1">
      <alignment horizontal="left" vertical="top" wrapText="1"/>
      <protection hidden="1"/>
    </xf>
    <xf numFmtId="0" fontId="35" fillId="8" borderId="6" xfId="45" applyFont="1" applyFill="1" applyBorder="1" applyAlignment="1" applyProtection="1">
      <alignment horizontal="left" vertical="top" wrapText="1"/>
      <protection hidden="1"/>
    </xf>
    <xf numFmtId="0" fontId="35" fillId="8" borderId="0" xfId="45" applyFont="1" applyFill="1" applyAlignment="1" applyProtection="1">
      <alignment horizontal="left" vertical="top" wrapText="1"/>
      <protection hidden="1"/>
    </xf>
    <xf numFmtId="0" fontId="15" fillId="0" borderId="11" xfId="45" applyFont="1" applyBorder="1" applyAlignment="1" applyProtection="1">
      <alignment horizontal="left" vertical="center" wrapText="1"/>
      <protection hidden="1"/>
    </xf>
    <xf numFmtId="0" fontId="15" fillId="0" borderId="23" xfId="45" applyFont="1" applyBorder="1" applyAlignment="1" applyProtection="1">
      <alignment horizontal="center" vertical="center" wrapText="1"/>
      <protection hidden="1"/>
    </xf>
    <xf numFmtId="0" fontId="15" fillId="0" borderId="24" xfId="45" applyFont="1" applyBorder="1" applyAlignment="1" applyProtection="1">
      <alignment horizontal="center" vertical="center" wrapText="1"/>
      <protection hidden="1"/>
    </xf>
    <xf numFmtId="0" fontId="35" fillId="0" borderId="0" xfId="45" applyFont="1" applyAlignment="1" applyProtection="1">
      <alignment horizontal="justify" vertical="top" wrapText="1"/>
      <protection hidden="1"/>
    </xf>
    <xf numFmtId="0" fontId="15" fillId="0" borderId="0" xfId="45" applyFont="1" applyAlignment="1" applyProtection="1">
      <alignment horizontal="justify" vertical="top" wrapText="1"/>
      <protection hidden="1"/>
    </xf>
    <xf numFmtId="0" fontId="15" fillId="0" borderId="14" xfId="45" applyFont="1" applyBorder="1" applyAlignment="1" applyProtection="1">
      <alignment horizontal="left" vertical="top"/>
      <protection hidden="1"/>
    </xf>
    <xf numFmtId="0" fontId="15" fillId="0" borderId="15" xfId="45" applyFont="1" applyBorder="1" applyAlignment="1" applyProtection="1">
      <alignment horizontal="left" vertical="top"/>
      <protection hidden="1"/>
    </xf>
    <xf numFmtId="0" fontId="14" fillId="0" borderId="6" xfId="45" applyFont="1" applyBorder="1" applyAlignment="1" applyProtection="1">
      <alignment horizontal="center" vertical="top" wrapText="1"/>
      <protection hidden="1"/>
    </xf>
    <xf numFmtId="0" fontId="14" fillId="0" borderId="0" xfId="45" applyFont="1" applyAlignment="1" applyProtection="1">
      <alignment horizontal="center" vertical="top" wrapText="1"/>
      <protection hidden="1"/>
    </xf>
    <xf numFmtId="0" fontId="15" fillId="3" borderId="14" xfId="45" applyFont="1" applyFill="1" applyBorder="1" applyAlignment="1" applyProtection="1">
      <alignment horizontal="center" vertical="center" wrapText="1"/>
      <protection locked="0"/>
    </xf>
    <xf numFmtId="0" fontId="15" fillId="3" borderId="3" xfId="45" applyFont="1" applyFill="1" applyBorder="1" applyAlignment="1" applyProtection="1">
      <alignment horizontal="center" vertical="center" wrapText="1"/>
      <protection locked="0"/>
    </xf>
    <xf numFmtId="0" fontId="15" fillId="3" borderId="15" xfId="45" applyFont="1" applyFill="1" applyBorder="1" applyAlignment="1" applyProtection="1">
      <alignment horizontal="center" vertical="center" wrapText="1"/>
      <protection locked="0"/>
    </xf>
    <xf numFmtId="0" fontId="15" fillId="0" borderId="8" xfId="45" applyFont="1" applyBorder="1" applyAlignment="1" applyProtection="1">
      <alignment horizontal="justify" vertical="top" wrapText="1"/>
      <protection hidden="1"/>
    </xf>
    <xf numFmtId="0" fontId="15" fillId="0" borderId="5" xfId="45" applyFont="1" applyBorder="1" applyAlignment="1" applyProtection="1">
      <alignment horizontal="justify" vertical="top" wrapText="1"/>
      <protection hidden="1"/>
    </xf>
    <xf numFmtId="0" fontId="15" fillId="0" borderId="12" xfId="45" applyFont="1" applyBorder="1" applyAlignment="1" applyProtection="1">
      <alignment horizontal="left" vertical="center" wrapText="1"/>
      <protection hidden="1"/>
    </xf>
    <xf numFmtId="0" fontId="15" fillId="0" borderId="3" xfId="45" applyFont="1" applyBorder="1" applyAlignment="1" applyProtection="1">
      <alignment horizontal="center" vertical="center" wrapText="1"/>
      <protection hidden="1"/>
    </xf>
    <xf numFmtId="0" fontId="0" fillId="0" borderId="23" xfId="45" applyFont="1" applyBorder="1" applyAlignment="1" applyProtection="1">
      <alignment horizontal="left" vertical="center" wrapText="1"/>
      <protection hidden="1"/>
    </xf>
    <xf numFmtId="0" fontId="15" fillId="0" borderId="10" xfId="45" applyFont="1" applyBorder="1" applyAlignment="1" applyProtection="1">
      <alignment horizontal="left" vertical="center" wrapText="1"/>
      <protection hidden="1"/>
    </xf>
    <xf numFmtId="0" fontId="15" fillId="0" borderId="24" xfId="45" applyFont="1" applyBorder="1" applyAlignment="1" applyProtection="1">
      <alignment horizontal="left" vertical="center" wrapText="1"/>
      <protection hidden="1"/>
    </xf>
    <xf numFmtId="0" fontId="14" fillId="0" borderId="14" xfId="45" applyFont="1" applyBorder="1" applyAlignment="1" applyProtection="1">
      <alignment horizontal="left" vertical="center" wrapText="1"/>
      <protection hidden="1"/>
    </xf>
    <xf numFmtId="0" fontId="14" fillId="0" borderId="3" xfId="45" applyFont="1" applyBorder="1" applyAlignment="1" applyProtection="1">
      <alignment horizontal="left" vertical="center" wrapText="1"/>
      <protection hidden="1"/>
    </xf>
    <xf numFmtId="0" fontId="14" fillId="0" borderId="11" xfId="45" applyFont="1" applyBorder="1" applyAlignment="1" applyProtection="1">
      <alignment horizontal="center" vertical="center" wrapText="1"/>
      <protection hidden="1"/>
    </xf>
    <xf numFmtId="0" fontId="14" fillId="0" borderId="13" xfId="45" applyFont="1" applyBorder="1" applyAlignment="1" applyProtection="1">
      <alignment horizontal="center" vertical="center" wrapText="1"/>
      <protection hidden="1"/>
    </xf>
    <xf numFmtId="0" fontId="14" fillId="0" borderId="23" xfId="45" applyFont="1" applyBorder="1" applyAlignment="1" applyProtection="1">
      <alignment horizontal="center" vertical="center" wrapText="1"/>
      <protection hidden="1"/>
    </xf>
    <xf numFmtId="0" fontId="14" fillId="0" borderId="10" xfId="45" applyFont="1" applyBorder="1" applyAlignment="1" applyProtection="1">
      <alignment horizontal="center" vertical="center" wrapText="1"/>
      <protection hidden="1"/>
    </xf>
    <xf numFmtId="0" fontId="14" fillId="0" borderId="24" xfId="45" applyFont="1" applyBorder="1" applyAlignment="1" applyProtection="1">
      <alignment horizontal="center" vertical="center" wrapText="1"/>
      <protection hidden="1"/>
    </xf>
    <xf numFmtId="0" fontId="14" fillId="0" borderId="8" xfId="45" applyFont="1" applyBorder="1" applyAlignment="1" applyProtection="1">
      <alignment horizontal="center" vertical="center" wrapText="1"/>
      <protection hidden="1"/>
    </xf>
    <xf numFmtId="0" fontId="14" fillId="0" borderId="5" xfId="45" applyFont="1" applyBorder="1" applyAlignment="1" applyProtection="1">
      <alignment horizontal="center" vertical="center" wrapText="1"/>
      <protection hidden="1"/>
    </xf>
    <xf numFmtId="0" fontId="14" fillId="0" borderId="9" xfId="45" applyFont="1" applyBorder="1" applyAlignment="1" applyProtection="1">
      <alignment horizontal="center" vertical="center" wrapText="1"/>
      <protection hidden="1"/>
    </xf>
    <xf numFmtId="0" fontId="58" fillId="8" borderId="0" xfId="45" applyFont="1" applyFill="1" applyAlignment="1" applyProtection="1">
      <alignment horizontal="justify" vertical="top" wrapText="1"/>
      <protection hidden="1"/>
    </xf>
    <xf numFmtId="0" fontId="0" fillId="0" borderId="0" xfId="45" applyFont="1" applyAlignment="1" applyProtection="1">
      <alignment horizontal="justify" vertical="top" wrapText="1"/>
      <protection hidden="1"/>
    </xf>
    <xf numFmtId="0" fontId="14" fillId="0" borderId="5" xfId="45" applyFont="1" applyBorder="1" applyAlignment="1" applyProtection="1">
      <alignment horizontal="left" vertical="top" wrapText="1"/>
      <protection hidden="1"/>
    </xf>
    <xf numFmtId="0" fontId="15" fillId="0" borderId="23" xfId="45" applyFont="1" applyBorder="1" applyAlignment="1" applyProtection="1">
      <alignment horizontal="left" vertical="top" wrapText="1"/>
      <protection hidden="1"/>
    </xf>
    <xf numFmtId="0" fontId="15" fillId="0" borderId="10" xfId="45" applyFont="1" applyBorder="1" applyAlignment="1" applyProtection="1">
      <alignment horizontal="left" vertical="top" wrapText="1"/>
      <protection hidden="1"/>
    </xf>
    <xf numFmtId="0" fontId="15" fillId="0" borderId="14" xfId="45" applyFont="1" applyBorder="1" applyAlignment="1" applyProtection="1">
      <alignment horizontal="left" vertical="top" wrapText="1"/>
      <protection hidden="1"/>
    </xf>
    <xf numFmtId="0" fontId="15" fillId="0" borderId="3" xfId="45" applyFont="1" applyBorder="1" applyAlignment="1" applyProtection="1">
      <alignment horizontal="left" vertical="top" wrapText="1"/>
      <protection hidden="1"/>
    </xf>
    <xf numFmtId="0" fontId="14" fillId="0" borderId="0" xfId="45" applyFont="1" applyAlignment="1" applyProtection="1">
      <alignment vertical="top"/>
      <protection hidden="1"/>
    </xf>
    <xf numFmtId="0" fontId="14" fillId="0" borderId="0" xfId="45" applyFont="1" applyAlignment="1" applyProtection="1">
      <alignment vertical="top" wrapText="1"/>
      <protection hidden="1"/>
    </xf>
    <xf numFmtId="0" fontId="15" fillId="0" borderId="0" xfId="45" applyFont="1" applyAlignment="1" applyProtection="1">
      <alignment horizontal="left" vertical="top" indent="5"/>
      <protection hidden="1"/>
    </xf>
    <xf numFmtId="0" fontId="15" fillId="0" borderId="6" xfId="45" applyFont="1" applyBorder="1" applyAlignment="1" applyProtection="1">
      <alignment horizontal="left" vertical="top" wrapText="1"/>
      <protection hidden="1"/>
    </xf>
    <xf numFmtId="0" fontId="0" fillId="0" borderId="23" xfId="45" applyFont="1" applyBorder="1" applyAlignment="1" applyProtection="1">
      <alignment horizontal="left" vertical="top" wrapText="1"/>
      <protection hidden="1"/>
    </xf>
    <xf numFmtId="0" fontId="47" fillId="8" borderId="0" xfId="45" applyFont="1" applyFill="1" applyAlignment="1" applyProtection="1">
      <alignment horizontal="left" vertical="top" wrapText="1"/>
      <protection hidden="1"/>
    </xf>
    <xf numFmtId="0" fontId="14" fillId="8" borderId="0" xfId="45" applyFont="1" applyFill="1" applyAlignment="1" applyProtection="1">
      <alignment horizontal="left" vertical="top" wrapText="1"/>
      <protection hidden="1"/>
    </xf>
    <xf numFmtId="0" fontId="15" fillId="0" borderId="16" xfId="45" applyFont="1" applyBorder="1" applyAlignment="1" applyProtection="1">
      <alignment vertical="center" wrapText="1"/>
      <protection hidden="1"/>
    </xf>
    <xf numFmtId="0" fontId="15" fillId="0" borderId="25" xfId="45" applyFont="1" applyBorder="1" applyAlignment="1" applyProtection="1">
      <alignment vertical="center" wrapText="1"/>
      <protection hidden="1"/>
    </xf>
    <xf numFmtId="0" fontId="15" fillId="3" borderId="4" xfId="45" applyFont="1" applyFill="1" applyBorder="1" applyAlignment="1" applyProtection="1">
      <alignment horizontal="center" vertical="top" wrapText="1"/>
      <protection locked="0" hidden="1"/>
    </xf>
    <xf numFmtId="0" fontId="14" fillId="7" borderId="0" xfId="45" applyFont="1" applyFill="1" applyAlignment="1" applyProtection="1">
      <alignment vertical="center" wrapText="1"/>
      <protection hidden="1"/>
    </xf>
    <xf numFmtId="0" fontId="45" fillId="0" borderId="0" xfId="45" applyFont="1" applyAlignment="1" applyProtection="1">
      <alignment horizontal="left" vertical="center" wrapText="1"/>
      <protection hidden="1"/>
    </xf>
    <xf numFmtId="0" fontId="15" fillId="0" borderId="15" xfId="45" applyFont="1" applyBorder="1" applyAlignment="1" applyProtection="1">
      <alignment horizontal="left" vertical="top" wrapText="1"/>
      <protection hidden="1"/>
    </xf>
    <xf numFmtId="0" fontId="15" fillId="0" borderId="4" xfId="45" applyFont="1" applyBorder="1" applyAlignment="1" applyProtection="1">
      <alignment horizontal="left" vertical="center" wrapText="1"/>
      <protection hidden="1"/>
    </xf>
    <xf numFmtId="0" fontId="15" fillId="0" borderId="11" xfId="45" applyFont="1" applyBorder="1" applyAlignment="1" applyProtection="1">
      <alignment horizontal="center" vertical="center"/>
      <protection hidden="1"/>
    </xf>
    <xf numFmtId="0" fontId="15" fillId="0" borderId="12" xfId="45" applyFont="1" applyBorder="1" applyAlignment="1" applyProtection="1">
      <alignment horizontal="center" vertical="center"/>
      <protection hidden="1"/>
    </xf>
    <xf numFmtId="0" fontId="15" fillId="0" borderId="13" xfId="45" applyFont="1" applyBorder="1" applyAlignment="1" applyProtection="1">
      <alignment horizontal="center" vertical="center"/>
      <protection hidden="1"/>
    </xf>
    <xf numFmtId="0" fontId="15" fillId="0" borderId="23" xfId="45" applyFont="1" applyBorder="1" applyAlignment="1" applyProtection="1">
      <alignment horizontal="left" vertical="center" wrapText="1"/>
      <protection hidden="1"/>
    </xf>
    <xf numFmtId="0" fontId="15" fillId="0" borderId="6" xfId="45" applyFont="1" applyBorder="1" applyAlignment="1" applyProtection="1">
      <alignment horizontal="left" vertical="center" wrapText="1"/>
      <protection hidden="1"/>
    </xf>
    <xf numFmtId="0" fontId="15" fillId="0" borderId="7" xfId="45" applyFont="1" applyBorder="1" applyAlignment="1" applyProtection="1">
      <alignment horizontal="left" vertical="center" wrapText="1"/>
      <protection hidden="1"/>
    </xf>
    <xf numFmtId="0" fontId="15" fillId="0" borderId="8" xfId="45" applyFont="1" applyBorder="1" applyAlignment="1" applyProtection="1">
      <alignment horizontal="left" vertical="center" wrapText="1"/>
      <protection hidden="1"/>
    </xf>
    <xf numFmtId="0" fontId="15" fillId="0" borderId="9" xfId="45" applyFont="1" applyBorder="1" applyAlignment="1" applyProtection="1">
      <alignment horizontal="left" vertical="center" wrapText="1"/>
      <protection hidden="1"/>
    </xf>
    <xf numFmtId="0" fontId="14" fillId="0" borderId="12" xfId="45" applyFont="1" applyBorder="1" applyAlignment="1" applyProtection="1">
      <alignment horizontal="center" vertical="center" wrapText="1"/>
      <protection hidden="1"/>
    </xf>
    <xf numFmtId="0" fontId="14" fillId="0" borderId="6" xfId="45" applyFont="1" applyBorder="1" applyAlignment="1" applyProtection="1">
      <alignment horizontal="center" vertical="center" wrapText="1"/>
      <protection hidden="1"/>
    </xf>
    <xf numFmtId="0" fontId="14" fillId="0" borderId="7" xfId="45" applyFont="1" applyBorder="1" applyAlignment="1" applyProtection="1">
      <alignment horizontal="center" vertical="center" wrapText="1"/>
      <protection hidden="1"/>
    </xf>
    <xf numFmtId="0" fontId="14" fillId="0" borderId="4" xfId="45" applyFont="1" applyBorder="1" applyAlignment="1" applyProtection="1">
      <alignment horizontal="center" vertical="center" wrapText="1"/>
      <protection hidden="1"/>
    </xf>
    <xf numFmtId="0" fontId="15" fillId="0" borderId="0" xfId="45" applyFont="1" applyAlignment="1" applyProtection="1">
      <alignment vertical="top"/>
      <protection hidden="1"/>
    </xf>
    <xf numFmtId="0" fontId="15" fillId="0" borderId="0" xfId="45" applyFont="1" applyAlignment="1" applyProtection="1">
      <alignment vertical="top" wrapText="1"/>
      <protection hidden="1"/>
    </xf>
    <xf numFmtId="0" fontId="15" fillId="0" borderId="0" xfId="0" applyFont="1" applyAlignment="1">
      <alignment horizontal="justify" vertical="top" wrapText="1"/>
    </xf>
    <xf numFmtId="0" fontId="15" fillId="0" borderId="0" xfId="0" applyFont="1" applyAlignment="1">
      <alignment horizontal="center" vertical="top"/>
    </xf>
    <xf numFmtId="0" fontId="15" fillId="0" borderId="0" xfId="0" applyFont="1" applyAlignment="1">
      <alignment horizontal="center" vertical="center"/>
    </xf>
    <xf numFmtId="0" fontId="15" fillId="0" borderId="0" xfId="30" applyAlignment="1" applyProtection="1">
      <alignment horizontal="left" vertical="center"/>
      <protection hidden="1"/>
    </xf>
    <xf numFmtId="0" fontId="24" fillId="0" borderId="0" xfId="0" applyFont="1" applyAlignment="1">
      <alignment horizontal="center" vertical="center"/>
    </xf>
    <xf numFmtId="0" fontId="14" fillId="0" borderId="0" xfId="0" applyFont="1" applyAlignment="1">
      <alignment horizontal="center" vertical="top" wrapText="1"/>
    </xf>
    <xf numFmtId="0" fontId="24" fillId="6" borderId="0" xfId="0" applyFont="1" applyFill="1" applyAlignment="1">
      <alignment horizontal="center" vertical="center"/>
    </xf>
    <xf numFmtId="0" fontId="14" fillId="0" borderId="0" xfId="0" applyFont="1" applyAlignment="1">
      <alignment horizontal="left" vertical="center" wrapText="1"/>
    </xf>
    <xf numFmtId="0" fontId="14" fillId="0" borderId="0" xfId="0" applyFont="1" applyAlignment="1">
      <alignment horizontal="justify" vertical="center" wrapText="1"/>
    </xf>
    <xf numFmtId="0" fontId="14" fillId="0" borderId="0" xfId="0" applyFont="1" applyAlignment="1">
      <alignment horizontal="center" vertical="center"/>
    </xf>
    <xf numFmtId="0" fontId="14" fillId="0" borderId="0" xfId="39" applyFont="1" applyAlignment="1">
      <alignment horizontal="center" vertical="justify" wrapText="1"/>
    </xf>
    <xf numFmtId="0" fontId="15" fillId="0" borderId="30" xfId="39" applyFont="1" applyBorder="1" applyAlignment="1">
      <alignment horizontal="left" vertical="center" wrapText="1"/>
    </xf>
    <xf numFmtId="0" fontId="0" fillId="0" borderId="4" xfId="39" applyFont="1" applyBorder="1" applyAlignment="1">
      <alignment horizontal="left" vertical="top" wrapText="1"/>
    </xf>
    <xf numFmtId="0" fontId="15" fillId="0" borderId="4" xfId="39" applyFont="1" applyBorder="1" applyAlignment="1">
      <alignment horizontal="left" vertical="top" wrapText="1"/>
    </xf>
    <xf numFmtId="0" fontId="15" fillId="3" borderId="11" xfId="39" applyFont="1" applyFill="1" applyBorder="1" applyAlignment="1" applyProtection="1">
      <alignment horizontal="left" vertical="top" wrapText="1"/>
      <protection locked="0"/>
    </xf>
    <xf numFmtId="0" fontId="15" fillId="3" borderId="13" xfId="39" applyFont="1" applyFill="1" applyBorder="1" applyAlignment="1" applyProtection="1">
      <alignment horizontal="left" vertical="top" wrapText="1"/>
      <protection locked="0"/>
    </xf>
    <xf numFmtId="0" fontId="15" fillId="0" borderId="8" xfId="39" applyFont="1" applyBorder="1" applyAlignment="1">
      <alignment horizontal="justify" vertical="top" wrapText="1"/>
    </xf>
    <xf numFmtId="0" fontId="15" fillId="0" borderId="5" xfId="39" applyFont="1" applyBorder="1" applyAlignment="1">
      <alignment horizontal="justify" vertical="top" wrapText="1"/>
    </xf>
    <xf numFmtId="0" fontId="15" fillId="0" borderId="9" xfId="39" applyFont="1" applyBorder="1" applyAlignment="1">
      <alignment horizontal="justify" vertical="top" wrapText="1"/>
    </xf>
    <xf numFmtId="0" fontId="15" fillId="0" borderId="4" xfId="39" applyFont="1" applyBorder="1" applyAlignment="1">
      <alignment horizontal="left" vertical="center" wrapText="1"/>
    </xf>
    <xf numFmtId="0" fontId="15" fillId="0" borderId="32" xfId="39" applyFont="1" applyBorder="1" applyAlignment="1">
      <alignment horizontal="left" vertical="center" wrapText="1"/>
    </xf>
    <xf numFmtId="0" fontId="15" fillId="0" borderId="11" xfId="39" applyFont="1" applyBorder="1" applyAlignment="1">
      <alignment horizontal="left" vertical="center" wrapText="1"/>
    </xf>
    <xf numFmtId="0" fontId="14" fillId="0" borderId="14" xfId="0" applyFont="1" applyBorder="1" applyAlignment="1" applyProtection="1">
      <alignment horizontal="left" vertical="top" wrapText="1"/>
      <protection hidden="1"/>
    </xf>
    <xf numFmtId="0" fontId="14" fillId="0" borderId="3" xfId="0" applyFont="1" applyBorder="1" applyAlignment="1" applyProtection="1">
      <alignment horizontal="left" vertical="top" wrapText="1"/>
      <protection hidden="1"/>
    </xf>
    <xf numFmtId="0" fontId="14" fillId="0" borderId="15" xfId="0" applyFont="1" applyBorder="1" applyAlignment="1" applyProtection="1">
      <alignment horizontal="left" vertical="top" wrapText="1"/>
      <protection hidden="1"/>
    </xf>
    <xf numFmtId="0" fontId="14" fillId="0" borderId="14" xfId="0" applyFont="1" applyBorder="1" applyAlignment="1" applyProtection="1">
      <alignment horizontal="justify" vertical="top" wrapText="1"/>
      <protection hidden="1"/>
    </xf>
    <xf numFmtId="0" fontId="14" fillId="0" borderId="3" xfId="0" applyFont="1" applyBorder="1" applyAlignment="1" applyProtection="1">
      <alignment horizontal="justify" vertical="top" wrapText="1"/>
      <protection hidden="1"/>
    </xf>
    <xf numFmtId="0" fontId="14" fillId="0" borderId="15" xfId="0" applyFont="1" applyBorder="1" applyAlignment="1" applyProtection="1">
      <alignment horizontal="justify" vertical="top" wrapText="1"/>
      <protection hidden="1"/>
    </xf>
    <xf numFmtId="0" fontId="15" fillId="0" borderId="29" xfId="39" applyFont="1" applyBorder="1" applyAlignment="1" applyProtection="1">
      <alignment horizontal="left" vertical="center" wrapText="1"/>
      <protection locked="0"/>
    </xf>
    <xf numFmtId="0" fontId="15" fillId="0" borderId="28" xfId="39" applyFont="1" applyBorder="1" applyAlignment="1" applyProtection="1">
      <alignment horizontal="left" vertical="center" wrapText="1"/>
      <protection locked="0"/>
    </xf>
    <xf numFmtId="0" fontId="15" fillId="0" borderId="27" xfId="39" applyFont="1" applyBorder="1" applyAlignment="1" applyProtection="1">
      <alignment horizontal="left" vertical="center" wrapText="1"/>
      <protection locked="0"/>
    </xf>
    <xf numFmtId="0" fontId="15" fillId="0" borderId="1" xfId="39" applyFont="1" applyBorder="1" applyAlignment="1">
      <alignment horizontal="left" vertical="center" wrapText="1"/>
    </xf>
    <xf numFmtId="0" fontId="15" fillId="0" borderId="16" xfId="39" applyFont="1" applyBorder="1" applyAlignment="1">
      <alignment horizontal="left" vertical="center"/>
    </xf>
    <xf numFmtId="0" fontId="15" fillId="0" borderId="25" xfId="39" applyFont="1" applyBorder="1" applyAlignment="1">
      <alignment horizontal="left" vertical="center"/>
    </xf>
    <xf numFmtId="0" fontId="15" fillId="0" borderId="17" xfId="39" applyFont="1" applyBorder="1" applyAlignment="1">
      <alignment horizontal="left" vertical="center"/>
    </xf>
    <xf numFmtId="0" fontId="14" fillId="0" borderId="0" xfId="0" applyFont="1" applyAlignment="1" applyProtection="1">
      <alignment horizontal="left" vertical="center" wrapText="1"/>
      <protection hidden="1"/>
    </xf>
    <xf numFmtId="0" fontId="15" fillId="0" borderId="0" xfId="39" applyFont="1" applyAlignment="1">
      <alignment horizontal="justify" vertical="center" wrapText="1"/>
    </xf>
    <xf numFmtId="0" fontId="15" fillId="0" borderId="31" xfId="39" applyFont="1" applyBorder="1" applyAlignment="1">
      <alignment horizontal="left" vertical="center" wrapText="1"/>
    </xf>
    <xf numFmtId="0" fontId="51" fillId="3" borderId="14" xfId="39" applyFont="1" applyFill="1" applyBorder="1" applyAlignment="1" applyProtection="1">
      <alignment horizontal="center" vertical="center"/>
      <protection locked="0"/>
    </xf>
    <xf numFmtId="0" fontId="51" fillId="3" borderId="15" xfId="39" applyFont="1" applyFill="1" applyBorder="1" applyAlignment="1" applyProtection="1">
      <alignment horizontal="center" vertical="center"/>
      <protection locked="0"/>
    </xf>
    <xf numFmtId="0" fontId="53" fillId="0" borderId="14" xfId="39" applyFont="1" applyBorder="1" applyAlignment="1" applyProtection="1">
      <alignment horizontal="left" vertical="center"/>
      <protection hidden="1"/>
    </xf>
    <xf numFmtId="0" fontId="53" fillId="0" borderId="3" xfId="39" applyFont="1" applyBorder="1" applyAlignment="1" applyProtection="1">
      <alignment horizontal="left" vertical="center"/>
      <protection hidden="1"/>
    </xf>
    <xf numFmtId="0" fontId="53" fillId="0" borderId="15" xfId="39" applyFont="1" applyBorder="1" applyAlignment="1" applyProtection="1">
      <alignment horizontal="left" vertical="center"/>
      <protection hidden="1"/>
    </xf>
    <xf numFmtId="0" fontId="24" fillId="6" borderId="10" xfId="0" applyFont="1" applyFill="1" applyBorder="1" applyAlignment="1">
      <alignment horizontal="center" vertical="center" wrapText="1"/>
    </xf>
    <xf numFmtId="0" fontId="50" fillId="0" borderId="0" xfId="39" applyFont="1" applyAlignment="1">
      <alignment horizontal="left"/>
    </xf>
    <xf numFmtId="0" fontId="50" fillId="0" borderId="10" xfId="39" applyFont="1" applyBorder="1" applyAlignment="1">
      <alignment horizontal="left"/>
    </xf>
    <xf numFmtId="0" fontId="51" fillId="0" borderId="0" xfId="39" quotePrefix="1" applyFont="1" applyAlignment="1" applyProtection="1">
      <alignment horizontal="left" vertical="center" wrapText="1"/>
      <protection hidden="1"/>
    </xf>
    <xf numFmtId="0" fontId="51" fillId="0" borderId="0" xfId="39" applyFont="1" applyAlignment="1" applyProtection="1">
      <alignment horizontal="justify" vertical="center" wrapText="1"/>
      <protection hidden="1"/>
    </xf>
    <xf numFmtId="0" fontId="51" fillId="0" borderId="5" xfId="39" applyFont="1" applyBorder="1" applyAlignment="1" applyProtection="1">
      <alignment horizontal="justify" vertical="center"/>
      <protection hidden="1"/>
    </xf>
    <xf numFmtId="0" fontId="52" fillId="0" borderId="14" xfId="39" applyFont="1" applyBorder="1" applyAlignment="1" applyProtection="1">
      <alignment horizontal="center" vertical="center"/>
      <protection hidden="1"/>
    </xf>
    <xf numFmtId="0" fontId="52" fillId="0" borderId="15" xfId="39" applyFont="1" applyBorder="1" applyAlignment="1" applyProtection="1">
      <alignment horizontal="center" vertical="center"/>
      <protection hidden="1"/>
    </xf>
    <xf numFmtId="0" fontId="15" fillId="0" borderId="0" xfId="0" applyFont="1" applyAlignment="1">
      <alignment horizontal="left" vertical="top" wrapText="1"/>
    </xf>
    <xf numFmtId="0" fontId="15" fillId="0" borderId="0" xfId="0" applyFont="1" applyAlignment="1">
      <alignment horizontal="left" vertical="center" wrapText="1"/>
    </xf>
    <xf numFmtId="0" fontId="15" fillId="0" borderId="0" xfId="0" applyFont="1" applyAlignment="1">
      <alignment horizontal="justify" vertical="center" wrapText="1"/>
    </xf>
    <xf numFmtId="0" fontId="0" fillId="0" borderId="0" xfId="0" applyAlignment="1">
      <alignment horizontal="left" vertical="center" wrapText="1"/>
    </xf>
    <xf numFmtId="0" fontId="0" fillId="0" borderId="0" xfId="0" applyAlignment="1">
      <alignment horizontal="justify" vertical="center" wrapText="1"/>
    </xf>
    <xf numFmtId="2" fontId="15" fillId="0" borderId="0" xfId="30" applyNumberFormat="1" applyAlignment="1" applyProtection="1">
      <alignment horizontal="right" vertical="center"/>
      <protection hidden="1"/>
    </xf>
    <xf numFmtId="168" fontId="24" fillId="0" borderId="0" xfId="0" applyNumberFormat="1" applyFont="1" applyAlignment="1" applyProtection="1">
      <alignment horizontal="center" vertical="center" wrapText="1"/>
      <protection hidden="1"/>
    </xf>
    <xf numFmtId="0" fontId="14" fillId="0" borderId="0" xfId="30" applyFont="1" applyAlignment="1" applyProtection="1">
      <alignment horizontal="center" vertical="center"/>
      <protection hidden="1"/>
    </xf>
    <xf numFmtId="0" fontId="15" fillId="0" borderId="0" xfId="30" applyAlignment="1" applyProtection="1">
      <alignment vertical="center" wrapText="1"/>
      <protection hidden="1"/>
    </xf>
    <xf numFmtId="0" fontId="14" fillId="0" borderId="0" xfId="30" applyFont="1" applyAlignment="1" applyProtection="1">
      <alignment horizontal="center" vertical="center" wrapText="1"/>
      <protection hidden="1"/>
    </xf>
    <xf numFmtId="0" fontId="14" fillId="0" borderId="0" xfId="0" applyFont="1" applyAlignment="1" applyProtection="1">
      <alignment horizontal="center" vertical="center"/>
      <protection hidden="1"/>
    </xf>
    <xf numFmtId="0" fontId="14" fillId="0" borderId="0" xfId="28" applyNumberFormat="1" applyFont="1" applyFill="1" applyBorder="1" applyAlignment="1" applyProtection="1">
      <alignment horizontal="justify" vertical="center"/>
      <protection hidden="1"/>
    </xf>
    <xf numFmtId="168" fontId="14" fillId="0" borderId="0" xfId="0" applyNumberFormat="1" applyFont="1" applyAlignment="1" applyProtection="1">
      <alignment horizontal="center" vertical="center" wrapText="1"/>
      <protection hidden="1"/>
    </xf>
    <xf numFmtId="0" fontId="15" fillId="0" borderId="0" xfId="29" applyFont="1" applyAlignment="1" applyProtection="1">
      <alignment horizontal="left" vertical="top"/>
      <protection hidden="1"/>
    </xf>
    <xf numFmtId="0" fontId="24" fillId="6" borderId="0" xfId="0" applyFont="1" applyFill="1" applyAlignment="1" applyProtection="1">
      <alignment horizontal="center" vertical="center"/>
      <protection hidden="1"/>
    </xf>
    <xf numFmtId="0" fontId="42" fillId="0" borderId="0" xfId="30" applyFont="1" applyAlignment="1" applyProtection="1">
      <alignment horizontal="center" vertical="center" wrapText="1"/>
      <protection hidden="1"/>
    </xf>
    <xf numFmtId="0" fontId="15" fillId="0" borderId="0" xfId="0" applyFont="1" applyAlignment="1" applyProtection="1">
      <alignment vertical="center" wrapText="1"/>
      <protection hidden="1"/>
    </xf>
    <xf numFmtId="0" fontId="40" fillId="0" borderId="0" xfId="29" applyFont="1" applyAlignment="1" applyProtection="1">
      <alignment horizontal="left" vertical="top"/>
      <protection hidden="1"/>
    </xf>
    <xf numFmtId="0" fontId="0" fillId="0" borderId="5" xfId="30" applyFont="1" applyBorder="1" applyAlignment="1" applyProtection="1">
      <alignment horizontal="left" vertical="center" wrapText="1"/>
      <protection hidden="1"/>
    </xf>
    <xf numFmtId="0" fontId="5" fillId="0" borderId="14" xfId="30" applyFont="1" applyBorder="1" applyAlignment="1" applyProtection="1">
      <alignment horizontal="center" vertical="center" wrapText="1"/>
      <protection hidden="1"/>
    </xf>
    <xf numFmtId="0" fontId="5" fillId="0" borderId="3" xfId="30" applyFont="1" applyBorder="1" applyAlignment="1" applyProtection="1">
      <alignment horizontal="center" vertical="center" wrapText="1"/>
      <protection hidden="1"/>
    </xf>
    <xf numFmtId="0" fontId="5" fillId="0" borderId="15" xfId="30" applyFont="1" applyBorder="1" applyAlignment="1" applyProtection="1">
      <alignment horizontal="center" vertical="center" wrapText="1"/>
      <protection hidden="1"/>
    </xf>
    <xf numFmtId="2" fontId="4" fillId="3" borderId="14" xfId="30" applyNumberFormat="1" applyFont="1" applyFill="1" applyBorder="1" applyAlignment="1" applyProtection="1">
      <alignment horizontal="center" vertical="top"/>
      <protection locked="0" hidden="1"/>
    </xf>
    <xf numFmtId="2" fontId="4" fillId="3" borderId="3" xfId="30" applyNumberFormat="1" applyFont="1" applyFill="1" applyBorder="1" applyAlignment="1" applyProtection="1">
      <alignment horizontal="center" vertical="top"/>
      <protection locked="0" hidden="1"/>
    </xf>
    <xf numFmtId="2" fontId="4" fillId="3" borderId="15" xfId="30" applyNumberFormat="1" applyFont="1" applyFill="1" applyBorder="1" applyAlignment="1" applyProtection="1">
      <alignment horizontal="center" vertical="top"/>
      <protection locked="0" hidden="1"/>
    </xf>
    <xf numFmtId="0" fontId="15" fillId="0" borderId="0" xfId="33" applyFont="1" applyAlignment="1" applyProtection="1">
      <alignment horizontal="justify" vertical="center" wrapText="1"/>
      <protection hidden="1"/>
    </xf>
    <xf numFmtId="1" fontId="21" fillId="0" borderId="4" xfId="33" applyNumberFormat="1" applyFont="1" applyBorder="1" applyAlignment="1" applyProtection="1">
      <alignment horizontal="justify" vertical="center" wrapText="1"/>
      <protection hidden="1"/>
    </xf>
    <xf numFmtId="4" fontId="14" fillId="0" borderId="14" xfId="33" applyNumberFormat="1" applyFont="1" applyBorder="1" applyAlignment="1" applyProtection="1">
      <alignment horizontal="center" vertical="center" wrapText="1"/>
      <protection hidden="1"/>
    </xf>
    <xf numFmtId="4" fontId="14" fillId="0" borderId="3" xfId="33" applyNumberFormat="1" applyFont="1" applyBorder="1" applyAlignment="1" applyProtection="1">
      <alignment horizontal="center" vertical="center" wrapText="1"/>
      <protection hidden="1"/>
    </xf>
    <xf numFmtId="0" fontId="16" fillId="0" borderId="0" xfId="33" applyFont="1" applyAlignment="1" applyProtection="1">
      <alignment horizontal="left"/>
      <protection hidden="1"/>
    </xf>
    <xf numFmtId="0" fontId="16" fillId="0" borderId="7" xfId="33" applyFont="1" applyBorder="1" applyAlignment="1" applyProtection="1">
      <alignment horizontal="left"/>
      <protection hidden="1"/>
    </xf>
    <xf numFmtId="1" fontId="15" fillId="0" borderId="0" xfId="33" applyNumberFormat="1" applyFont="1" applyAlignment="1" applyProtection="1">
      <alignment horizontal="justify" vertical="top" wrapText="1"/>
      <protection hidden="1"/>
    </xf>
    <xf numFmtId="0" fontId="15" fillId="0" borderId="0" xfId="33" applyFont="1" applyAlignment="1" applyProtection="1">
      <alignment horizontal="justify" vertical="top" wrapText="1"/>
      <protection hidden="1"/>
    </xf>
    <xf numFmtId="0" fontId="15" fillId="0" borderId="7" xfId="33" applyFont="1" applyBorder="1" applyAlignment="1" applyProtection="1">
      <alignment horizontal="justify" vertical="top" wrapText="1"/>
      <protection hidden="1"/>
    </xf>
    <xf numFmtId="1" fontId="14" fillId="0" borderId="0" xfId="33" applyNumberFormat="1" applyFont="1" applyAlignment="1" applyProtection="1">
      <alignment horizontal="center" vertical="center" wrapText="1"/>
      <protection hidden="1"/>
    </xf>
    <xf numFmtId="0" fontId="14" fillId="0" borderId="0" xfId="33" applyFont="1" applyAlignment="1" applyProtection="1">
      <alignment horizontal="center" vertical="center" wrapText="1"/>
      <protection hidden="1"/>
    </xf>
    <xf numFmtId="4" fontId="14" fillId="0" borderId="0" xfId="33" applyNumberFormat="1" applyFont="1" applyAlignment="1" applyProtection="1">
      <alignment horizontal="right" vertical="center" wrapText="1"/>
      <protection hidden="1"/>
    </xf>
    <xf numFmtId="1" fontId="14" fillId="0" borderId="4" xfId="33" applyNumberFormat="1" applyFont="1" applyBorder="1" applyAlignment="1" applyProtection="1">
      <alignment horizontal="center" vertical="center" wrapText="1"/>
      <protection hidden="1"/>
    </xf>
    <xf numFmtId="4" fontId="14" fillId="0" borderId="4" xfId="33" applyNumberFormat="1" applyFont="1" applyBorder="1" applyAlignment="1" applyProtection="1">
      <alignment horizontal="center" vertical="center" wrapText="1"/>
      <protection hidden="1"/>
    </xf>
    <xf numFmtId="0" fontId="15" fillId="0" borderId="0" xfId="33" applyFont="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4" fillId="0" borderId="14" xfId="33" applyNumberFormat="1" applyFont="1" applyBorder="1" applyAlignment="1" applyProtection="1">
      <alignment horizontal="center" vertical="center" wrapText="1"/>
      <protection hidden="1"/>
    </xf>
    <xf numFmtId="1" fontId="14" fillId="0" borderId="15" xfId="33" applyNumberFormat="1" applyFont="1" applyBorder="1" applyAlignment="1" applyProtection="1">
      <alignment horizontal="center" vertical="center" wrapText="1"/>
      <protection hidden="1"/>
    </xf>
    <xf numFmtId="4" fontId="14" fillId="0" borderId="14" xfId="33" applyNumberFormat="1" applyFont="1" applyBorder="1" applyAlignment="1" applyProtection="1">
      <alignment horizontal="right" vertical="center" wrapText="1"/>
      <protection hidden="1"/>
    </xf>
    <xf numFmtId="4" fontId="15" fillId="0" borderId="15" xfId="33" applyNumberFormat="1" applyFont="1" applyBorder="1" applyAlignment="1" applyProtection="1">
      <alignment horizontal="right" vertical="center" wrapText="1"/>
      <protection hidden="1"/>
    </xf>
    <xf numFmtId="0" fontId="15" fillId="0" borderId="7" xfId="33" applyFont="1" applyBorder="1" applyAlignment="1" applyProtection="1">
      <alignment horizontal="justify" vertical="center" wrapText="1"/>
      <protection hidden="1"/>
    </xf>
    <xf numFmtId="2" fontId="31" fillId="0" borderId="0" xfId="27" applyNumberFormat="1" applyFont="1" applyAlignment="1" applyProtection="1">
      <alignment horizontal="left" vertical="center"/>
      <protection hidden="1"/>
    </xf>
  </cellXfs>
  <cellStyles count="5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7" builtinId="3"/>
    <cellStyle name="Comma  - Style1" xfId="8" xr:uid="{00000000-0005-0000-0000-000007000000}"/>
    <cellStyle name="Comma  - Style2" xfId="9" xr:uid="{00000000-0005-0000-0000-000008000000}"/>
    <cellStyle name="Comma  - Style3" xfId="10" xr:uid="{00000000-0005-0000-0000-000009000000}"/>
    <cellStyle name="Comma  - Style4" xfId="11" xr:uid="{00000000-0005-0000-0000-00000A000000}"/>
    <cellStyle name="Comma  - Style5" xfId="12" xr:uid="{00000000-0005-0000-0000-00000B000000}"/>
    <cellStyle name="Comma  - Style6" xfId="13" xr:uid="{00000000-0005-0000-0000-00000C000000}"/>
    <cellStyle name="Comma  - Style7" xfId="14" xr:uid="{00000000-0005-0000-0000-00000D000000}"/>
    <cellStyle name="Comma  - Style8" xfId="15" xr:uid="{00000000-0005-0000-0000-00000E000000}"/>
    <cellStyle name="Comma 2" xfId="16" xr:uid="{00000000-0005-0000-0000-00000F000000}"/>
    <cellStyle name="Comma 3" xfId="43" xr:uid="{00000000-0005-0000-0000-000010000000}"/>
    <cellStyle name="Formula" xfId="17" xr:uid="{00000000-0005-0000-0000-000011000000}"/>
    <cellStyle name="Header1" xfId="18" xr:uid="{00000000-0005-0000-0000-000012000000}"/>
    <cellStyle name="Header2" xfId="19" xr:uid="{00000000-0005-0000-0000-000013000000}"/>
    <cellStyle name="Hypertextový odkaz" xfId="20" xr:uid="{00000000-0005-0000-0000-000014000000}"/>
    <cellStyle name="no dec" xfId="21" xr:uid="{00000000-0005-0000-0000-000015000000}"/>
    <cellStyle name="Normal" xfId="0" builtinId="0"/>
    <cellStyle name="Normal - Style1" xfId="22" xr:uid="{00000000-0005-0000-0000-000017000000}"/>
    <cellStyle name="Normal 2" xfId="23" xr:uid="{00000000-0005-0000-0000-000018000000}"/>
    <cellStyle name="Normal 2 2" xfId="44" xr:uid="{00000000-0005-0000-0000-000019000000}"/>
    <cellStyle name="Normal 2 3" xfId="45" xr:uid="{00000000-0005-0000-0000-00001A000000}"/>
    <cellStyle name="Normal 2_20 Price Schedule VOL III Rev-2" xfId="46" xr:uid="{00000000-0005-0000-0000-00001B000000}"/>
    <cellStyle name="Normal 3" xfId="39" xr:uid="{00000000-0005-0000-0000-00001C000000}"/>
    <cellStyle name="Normal 3 2" xfId="41" xr:uid="{00000000-0005-0000-0000-00001D000000}"/>
    <cellStyle name="Normal 3 3" xfId="42" xr:uid="{00000000-0005-0000-0000-00001E000000}"/>
    <cellStyle name="Normal 3_First Envelope - R2" xfId="47" xr:uid="{00000000-0005-0000-0000-00001F000000}"/>
    <cellStyle name="Normal 4" xfId="48" xr:uid="{00000000-0005-0000-0000-000020000000}"/>
    <cellStyle name="Normal 5" xfId="49" xr:uid="{00000000-0005-0000-0000-000021000000}"/>
    <cellStyle name="Normal_Annexures TW 04" xfId="24" xr:uid="{00000000-0005-0000-0000-000022000000}"/>
    <cellStyle name="Normal_Annexures TW 04 2" xfId="40" xr:uid="{00000000-0005-0000-0000-000023000000}"/>
    <cellStyle name="Normal_Attach 3(JV)" xfId="25" xr:uid="{00000000-0005-0000-0000-000024000000}"/>
    <cellStyle name="Normal_Attacments TW 04" xfId="26" xr:uid="{00000000-0005-0000-0000-000025000000}"/>
    <cellStyle name="Normal_Entertainment Form" xfId="27" xr:uid="{00000000-0005-0000-0000-000026000000}"/>
    <cellStyle name="Normal_pgcil-tivim-pricesched" xfId="28" xr:uid="{00000000-0005-0000-0000-000027000000}"/>
    <cellStyle name="Normal_Price_Schedules for Insulator Package Rev-01" xfId="29" xr:uid="{00000000-0005-0000-0000-000028000000}"/>
    <cellStyle name="Normal_PRICE-SCHE Bihar-Rev-2-corrections" xfId="30" xr:uid="{00000000-0005-0000-0000-000029000000}"/>
    <cellStyle name="Normal_PRICE-SCHE Bihar-Rev-2-corrections_Annexures TW 04" xfId="31" xr:uid="{00000000-0005-0000-0000-00002A000000}"/>
    <cellStyle name="Normal_PRICE-SCHE Bihar-Rev-2-corrections_Price_Schedules for Insulator Package Rev-01" xfId="32" xr:uid="{00000000-0005-0000-0000-00002B000000}"/>
    <cellStyle name="Normal_QUOTED CORRECTED 2" xfId="33" xr:uid="{00000000-0005-0000-0000-00002C000000}"/>
    <cellStyle name="Normal_Sch-1" xfId="34" xr:uid="{00000000-0005-0000-0000-00002D000000}"/>
    <cellStyle name="Normal_Sheet1" xfId="35" xr:uid="{00000000-0005-0000-0000-00002E000000}"/>
    <cellStyle name="Popis" xfId="36" xr:uid="{00000000-0005-0000-0000-00002F000000}"/>
    <cellStyle name="Sledovaný hypertextový odkaz" xfId="37" xr:uid="{00000000-0005-0000-0000-000030000000}"/>
    <cellStyle name="Standard_BS14" xfId="38" xr:uid="{00000000-0005-0000-0000-000031000000}"/>
  </cellStyles>
  <dxfs count="20">
    <dxf>
      <font>
        <strike/>
        <condense val="0"/>
        <extend val="0"/>
      </font>
    </dxf>
    <dxf>
      <font>
        <strike/>
      </font>
    </dxf>
    <dxf>
      <font>
        <strike/>
      </font>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indexed="9"/>
      </font>
    </dxf>
    <dxf>
      <font>
        <strike/>
      </font>
    </dxf>
    <dxf>
      <font>
        <strike/>
        <condense val="0"/>
        <extend val="0"/>
        <color auto="1"/>
      </font>
      <fill>
        <patternFill patternType="none">
          <bgColor indexed="65"/>
        </patternFill>
      </fill>
    </dxf>
    <dxf>
      <font>
        <color indexed="9"/>
      </font>
      <fill>
        <patternFill patternType="none">
          <bgColor indexed="65"/>
        </patternFill>
      </fill>
    </dxf>
    <dxf>
      <font>
        <color indexed="13"/>
      </font>
    </dxf>
    <dxf>
      <font>
        <color indexed="9"/>
      </font>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ill>
        <patternFill>
          <bgColor theme="0"/>
        </patternFill>
      </fill>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CCFFCC"/>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2.xml"/><Relationship Id="rId27" Type="http://schemas.openxmlformats.org/officeDocument/2006/relationships/sharedStrings" Target="sharedStrings.xml"/></Relationships>
</file>

<file path=xl/ctrlProps/ctrlProp1.xml><?xml version="1.0" encoding="utf-8"?>
<formControlPr xmlns="http://schemas.microsoft.com/office/spreadsheetml/2009/9/main" objectType="Radio" checked="Checked" firstButton="1" fmlaLink="$H$55" lockText="1" noThreeD="1"/>
</file>

<file path=xl/ctrlProps/ctrlProp2.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4.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161910" name="Picture 1">
          <a:extLst>
            <a:ext uri="{FF2B5EF4-FFF2-40B4-BE49-F238E27FC236}">
              <a16:creationId xmlns:a16="http://schemas.microsoft.com/office/drawing/2014/main" id="{00000000-0008-0000-0100-0000B6BA11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524750" y="3362325"/>
          <a:ext cx="619125" cy="733425"/>
        </a:xfrm>
        <a:prstGeom prst="rect">
          <a:avLst/>
        </a:prstGeom>
        <a:noFill/>
        <a:ln w="9525">
          <a:noFill/>
          <a:miter lim="800000"/>
          <a:headEnd/>
          <a:tailEnd/>
        </a:ln>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161912" name="AutoShape 6">
          <a:extLst>
            <a:ext uri="{FF2B5EF4-FFF2-40B4-BE49-F238E27FC236}">
              <a16:creationId xmlns:a16="http://schemas.microsoft.com/office/drawing/2014/main" id="{00000000-0008-0000-0100-0000B8BA11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161913" name="AutoShape 7">
          <a:extLst>
            <a:ext uri="{FF2B5EF4-FFF2-40B4-BE49-F238E27FC236}">
              <a16:creationId xmlns:a16="http://schemas.microsoft.com/office/drawing/2014/main" id="{00000000-0008-0000-0100-0000B9BA1100}"/>
            </a:ext>
          </a:extLst>
        </xdr:cNvPr>
        <xdr:cNvSpPr>
          <a:spLocks noChangeArrowheads="1"/>
        </xdr:cNvSpPr>
      </xdr:nvSpPr>
      <xdr:spPr bwMode="auto">
        <a:xfrm>
          <a:off x="8362950"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161914" name="AutoShape 8">
          <a:extLst>
            <a:ext uri="{FF2B5EF4-FFF2-40B4-BE49-F238E27FC236}">
              <a16:creationId xmlns:a16="http://schemas.microsoft.com/office/drawing/2014/main" id="{00000000-0008-0000-0100-0000BABA1100}"/>
            </a:ext>
          </a:extLst>
        </xdr:cNvPr>
        <xdr:cNvSpPr>
          <a:spLocks noChangeArrowheads="1"/>
        </xdr:cNvSpPr>
      </xdr:nvSpPr>
      <xdr:spPr bwMode="auto">
        <a:xfrm>
          <a:off x="104775"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161915" name="AutoShape 9">
          <a:extLst>
            <a:ext uri="{FF2B5EF4-FFF2-40B4-BE49-F238E27FC236}">
              <a16:creationId xmlns:a16="http://schemas.microsoft.com/office/drawing/2014/main" id="{00000000-0008-0000-0100-0000BBBA11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245745</xdr:colOff>
      <xdr:row>1</xdr:row>
      <xdr:rowOff>11430</xdr:rowOff>
    </xdr:from>
    <xdr:to>
      <xdr:col>3</xdr:col>
      <xdr:colOff>1455420</xdr:colOff>
      <xdr:row>2</xdr:row>
      <xdr:rowOff>600075</xdr:rowOff>
    </xdr:to>
    <xdr:grpSp>
      <xdr:nvGrpSpPr>
        <xdr:cNvPr id="1267777" name="Group 1">
          <a:hlinkClick xmlns:r="http://schemas.openxmlformats.org/officeDocument/2006/relationships" r:id="rId1" tooltip="Click to Proceed"/>
          <a:extLst>
            <a:ext uri="{FF2B5EF4-FFF2-40B4-BE49-F238E27FC236}">
              <a16:creationId xmlns:a16="http://schemas.microsoft.com/office/drawing/2014/main" id="{00000000-0008-0000-0200-000041581300}"/>
            </a:ext>
          </a:extLst>
        </xdr:cNvPr>
        <xdr:cNvGrpSpPr>
          <a:grpSpLocks/>
        </xdr:cNvGrpSpPr>
      </xdr:nvGrpSpPr>
      <xdr:grpSpPr bwMode="auto">
        <a:xfrm>
          <a:off x="7713345" y="220980"/>
          <a:ext cx="1209675" cy="760095"/>
          <a:chOff x="804" y="5"/>
          <a:chExt cx="116" cy="73"/>
        </a:xfrm>
      </xdr:grpSpPr>
      <xdr:sp macro="" textlink="">
        <xdr:nvSpPr>
          <xdr:cNvPr id="1267779" name="AutoShape 2">
            <a:extLst>
              <a:ext uri="{FF2B5EF4-FFF2-40B4-BE49-F238E27FC236}">
                <a16:creationId xmlns:a16="http://schemas.microsoft.com/office/drawing/2014/main" id="{00000000-0008-0000-0200-0000435813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25</xdr:row>
      <xdr:rowOff>0</xdr:rowOff>
    </xdr:from>
    <xdr:to>
      <xdr:col>2</xdr:col>
      <xdr:colOff>4981575</xdr:colOff>
      <xdr:row>25</xdr:row>
      <xdr:rowOff>0</xdr:rowOff>
    </xdr:to>
    <xdr:pic>
      <xdr:nvPicPr>
        <xdr:cNvPr id="1267778" name="Picture 4">
          <a:extLst>
            <a:ext uri="{FF2B5EF4-FFF2-40B4-BE49-F238E27FC236}">
              <a16:creationId xmlns:a16="http://schemas.microsoft.com/office/drawing/2014/main" id="{00000000-0008-0000-0200-0000425813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5829300" y="25927050"/>
          <a:ext cx="523875" cy="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57</xdr:row>
          <xdr:rowOff>19050</xdr:rowOff>
        </xdr:from>
        <xdr:to>
          <xdr:col>3</xdr:col>
          <xdr:colOff>0</xdr:colOff>
          <xdr:row>57</xdr:row>
          <xdr:rowOff>228600</xdr:rowOff>
        </xdr:to>
        <xdr:sp macro="" textlink="">
          <xdr:nvSpPr>
            <xdr:cNvPr id="1025" name="Option Button 1" hidden="1">
              <a:extLst>
                <a:ext uri="{63B3BB69-23CF-44E3-9099-C40C66FF867C}">
                  <a14:compatExt spid="_x0000_s1025"/>
                </a:ext>
                <a:ext uri="{FF2B5EF4-FFF2-40B4-BE49-F238E27FC236}">
                  <a16:creationId xmlns:a16="http://schemas.microsoft.com/office/drawing/2014/main" id="{00000000-0008-0000-08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57</xdr:row>
          <xdr:rowOff>19050</xdr:rowOff>
        </xdr:from>
        <xdr:to>
          <xdr:col>4</xdr:col>
          <xdr:colOff>0</xdr:colOff>
          <xdr:row>57</xdr:row>
          <xdr:rowOff>228600</xdr:rowOff>
        </xdr:to>
        <xdr:sp macro="" textlink="">
          <xdr:nvSpPr>
            <xdr:cNvPr id="1026" name="Option Button 2" hidden="1">
              <a:extLst>
                <a:ext uri="{63B3BB69-23CF-44E3-9099-C40C66FF867C}">
                  <a14:compatExt spid="_x0000_s1026"/>
                </a:ext>
                <a:ext uri="{FF2B5EF4-FFF2-40B4-BE49-F238E27FC236}">
                  <a16:creationId xmlns:a16="http://schemas.microsoft.com/office/drawing/2014/main" id="{00000000-0008-0000-08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fLocksWithSheet="0"/>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9</xdr:col>
      <xdr:colOff>0</xdr:colOff>
      <xdr:row>2</xdr:row>
      <xdr:rowOff>276225</xdr:rowOff>
    </xdr:to>
    <xdr:grpSp>
      <xdr:nvGrpSpPr>
        <xdr:cNvPr id="1140016" name="Group 5">
          <a:hlinkClick xmlns:r="http://schemas.openxmlformats.org/officeDocument/2006/relationships" r:id="rId1" tooltip="Click For Bid Form 2nd Envelope"/>
          <a:extLst>
            <a:ext uri="{FF2B5EF4-FFF2-40B4-BE49-F238E27FC236}">
              <a16:creationId xmlns:a16="http://schemas.microsoft.com/office/drawing/2014/main" id="{00000000-0008-0000-0C00-000030651100}"/>
            </a:ext>
          </a:extLst>
        </xdr:cNvPr>
        <xdr:cNvGrpSpPr>
          <a:grpSpLocks/>
        </xdr:cNvGrpSpPr>
      </xdr:nvGrpSpPr>
      <xdr:grpSpPr bwMode="auto">
        <a:xfrm>
          <a:off x="7086600" y="76200"/>
          <a:ext cx="1352550" cy="657225"/>
          <a:chOff x="762" y="2"/>
          <a:chExt cx="116" cy="73"/>
        </a:xfrm>
      </xdr:grpSpPr>
      <xdr:sp macro="" textlink="">
        <xdr:nvSpPr>
          <xdr:cNvPr id="1140017" name="AutoShape 2">
            <a:extLst>
              <a:ext uri="{FF2B5EF4-FFF2-40B4-BE49-F238E27FC236}">
                <a16:creationId xmlns:a16="http://schemas.microsoft.com/office/drawing/2014/main" id="{00000000-0008-0000-0C00-0000316511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C00-000004000000}"/>
              </a:ext>
            </a:extLst>
          </xdr:cNvPr>
          <xdr:cNvSpPr txBox="1">
            <a:spLocks noChangeArrowheads="1"/>
          </xdr:cNvSpPr>
        </xdr:nvSpPr>
        <xdr:spPr bwMode="auto">
          <a:xfrm>
            <a:off x="779" y="18"/>
            <a:ext cx="99"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60002194/Desktop/1.xlsx" TargetMode="External"/><Relationship Id="rId1" Type="http://schemas.openxmlformats.org/officeDocument/2006/relationships/externalLinkPath" Target="/Users/60002194/Desktop/1.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Users/60002881/Desktop/4.1-First%20Env-Bid%20Form-Attach-TW01-Nagaland_rev1.xlsm" TargetMode="External"/><Relationship Id="rId1" Type="http://schemas.openxmlformats.org/officeDocument/2006/relationships/externalLinkPath" Target="/Users/60002881/Desktop/4.1-First%20Env-Bid%20Form-Attach-TW01-Nagaland_rev1.xlsm"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G2%20data/pendrive%20CS1/ann/dhramjagrah/trial.xls" TargetMode="External"/><Relationship Id="rId1" Type="http://schemas.openxmlformats.org/officeDocument/2006/relationships/externalLinkPath" Target="/G2%20data/pendrive%20CS1/ann/dhramjagrah/trial.xls"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backup/G2%20data/01_Current%20PROJECTS/70_ISO%2050001%20NTAMC%20Manesar/Document/Annexure-I_4a%20Section-IV-Letter%20of%20First%20Envelope%20Proposal%20&amp;%20attachments.xlsx" TargetMode="External"/><Relationship Id="rId1" Type="http://schemas.openxmlformats.org/officeDocument/2006/relationships/externalLinkPath" Target="/backup/G2%20data/01_Current%20PROJECTS/70_ISO%2050001%20NTAMC%20Manesar/Document/Annexure-I_4a%20Section-IV-Letter%20of%20First%20Envelope%20Proposal%20&amp;%20attachmen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asic"/>
      <sheetName val="Cover"/>
      <sheetName val="Names of Bidder"/>
      <sheetName val="Attach 3(JV)"/>
      <sheetName val="Attach 3(QR)"/>
      <sheetName val="Attach QR"/>
      <sheetName val="Attach 4"/>
      <sheetName val="Attach 4 (A)"/>
      <sheetName val="Attach 5"/>
      <sheetName val="Attach 6"/>
      <sheetName val="Attach 7"/>
      <sheetName val="Attach_8"/>
      <sheetName val="Attach_9"/>
      <sheetName val="Attach 4B"/>
      <sheetName val="Attach_ 11"/>
      <sheetName val="Attach_ 12"/>
      <sheetName val="Attach_13"/>
      <sheetName val="Attach_ 16"/>
      <sheetName val="Attach  17"/>
      <sheetName val="Attach_ 18"/>
      <sheetName val="Attach  19"/>
      <sheetName val="Attach 20"/>
      <sheetName val="Attach 14"/>
      <sheetName val="Attach 14-IP"/>
      <sheetName val="Attach 21"/>
      <sheetName val="Attach-21"/>
      <sheetName val="Bid Form 1st Envelope "/>
      <sheetName val="N to W"/>
      <sheetName val="Sheet1"/>
      <sheetName val="Sheet2"/>
    </sheetNames>
    <sheetDataSet>
      <sheetData sheetId="0"/>
      <sheetData sheetId="1"/>
      <sheetData sheetId="2"/>
      <sheetData sheetId="3">
        <row r="7">
          <cell r="E7" t="str">
            <v>To:</v>
          </cell>
        </row>
      </sheetData>
      <sheetData sheetId="4"/>
      <sheetData sheetId="5">
        <row r="61">
          <cell r="E61" t="str">
            <v>08-TS(vOL-II),Sec-III,Survey(Part-I).pdf</v>
          </cell>
          <cell r="G61" t="str">
            <v>new.pdf</v>
          </cell>
          <cell r="I61" t="str">
            <v>KRA.pdf</v>
          </cell>
        </row>
        <row r="243">
          <cell r="G243" t="str">
            <v>KRA.pdf</v>
          </cell>
          <cell r="I243" t="str">
            <v>new.pdf</v>
          </cell>
        </row>
        <row r="330">
          <cell r="H330" t="str">
            <v>new.pdf</v>
          </cell>
        </row>
        <row r="399">
          <cell r="H399" t="str">
            <v>KRA.pdf</v>
          </cell>
        </row>
        <row r="486">
          <cell r="D486" t="str">
            <v>kunal.pdf</v>
          </cell>
          <cell r="F486" t="str">
            <v>Case_Studies.pdf</v>
          </cell>
          <cell r="I486" t="str">
            <v>KRA.pdf</v>
          </cell>
        </row>
        <row r="541">
          <cell r="E541" t="str">
            <v>kunal.pdf</v>
          </cell>
          <cell r="G541" t="str">
            <v>new.pdf</v>
          </cell>
          <cell r="I541" t="str">
            <v>KRA.pdf</v>
          </cell>
        </row>
        <row r="637">
          <cell r="D637" t="str">
            <v>Case_Studies.pdf</v>
          </cell>
          <cell r="G637" t="str">
            <v>KRA.pdf</v>
          </cell>
          <cell r="I637" t="str">
            <v>office order.pdf</v>
          </cell>
        </row>
        <row r="765">
          <cell r="J765" t="str">
            <v>Case_Studies.pdf</v>
          </cell>
          <cell r="K765" t="str">
            <v>KRA.pdf</v>
          </cell>
          <cell r="L765" t="str">
            <v>office order.pdf</v>
          </cell>
        </row>
        <row r="768">
          <cell r="J768" t="str">
            <v>Case_Studies.pdf</v>
          </cell>
          <cell r="K768" t="str">
            <v>KRA.pdf</v>
          </cell>
          <cell r="L768" t="str">
            <v>office order.pdf</v>
          </cell>
        </row>
        <row r="771">
          <cell r="J771" t="str">
            <v>KRA.pdf</v>
          </cell>
          <cell r="K771" t="str">
            <v>office order.pdf</v>
          </cell>
          <cell r="L771" t="str">
            <v>Case_Studies.pdf</v>
          </cell>
        </row>
        <row r="774">
          <cell r="J774" t="str">
            <v>Case_Studies.pdf</v>
          </cell>
          <cell r="K774" t="str">
            <v>new.pdf</v>
          </cell>
          <cell r="L774" t="str">
            <v>office order.pdf</v>
          </cell>
        </row>
        <row r="777">
          <cell r="J777" t="str">
            <v>Case_Studies.pdf</v>
          </cell>
          <cell r="K777" t="str">
            <v>new.pdf</v>
          </cell>
          <cell r="L777" t="str">
            <v>office order.pdf</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asic"/>
      <sheetName val="Cover"/>
      <sheetName val="Instructions"/>
      <sheetName val="Names of Bidder"/>
      <sheetName val="my rough Sheet"/>
      <sheetName val="Attach-3"/>
      <sheetName val="Attach-4"/>
      <sheetName val="Attach-5"/>
      <sheetName val="Attach-6"/>
      <sheetName val="Attach"/>
      <sheetName val="GD"/>
      <sheetName val="Attach-7"/>
      <sheetName val="Letter of Proposal"/>
      <sheetName val="Q &amp; C"/>
      <sheetName val="T &amp; D"/>
      <sheetName val="N to W"/>
      <sheetName val="Sheet1"/>
      <sheetName val="Sheet2"/>
      <sheetName val="Sheet3"/>
    </sheetNames>
    <sheetDataSet>
      <sheetData sheetId="0"/>
      <sheetData sheetId="1"/>
      <sheetData sheetId="2"/>
      <sheetData sheetId="3">
        <row r="6">
          <cell r="D6" t="str">
            <v>Sole Bidder</v>
          </cell>
        </row>
        <row r="9">
          <cell r="B9" t="str">
            <v>Name of the Bidder</v>
          </cell>
          <cell r="D9">
            <v>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18" Type="http://schemas.openxmlformats.org/officeDocument/2006/relationships/printerSettings" Target="../printerSettings/printerSettings31.bin"/><Relationship Id="rId3" Type="http://schemas.openxmlformats.org/officeDocument/2006/relationships/printerSettings" Target="../printerSettings/printerSettings16.bin"/><Relationship Id="rId21" Type="http://schemas.openxmlformats.org/officeDocument/2006/relationships/printerSettings" Target="../printerSettings/printerSettings34.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17" Type="http://schemas.openxmlformats.org/officeDocument/2006/relationships/printerSettings" Target="../printerSettings/printerSettings30.bin"/><Relationship Id="rId2" Type="http://schemas.openxmlformats.org/officeDocument/2006/relationships/printerSettings" Target="../printerSettings/printerSettings15.bin"/><Relationship Id="rId16" Type="http://schemas.openxmlformats.org/officeDocument/2006/relationships/printerSettings" Target="../printerSettings/printerSettings29.bin"/><Relationship Id="rId20" Type="http://schemas.openxmlformats.org/officeDocument/2006/relationships/printerSettings" Target="../printerSettings/printerSettings33.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5" Type="http://schemas.openxmlformats.org/officeDocument/2006/relationships/printerSettings" Target="../printerSettings/printerSettings28.bin"/><Relationship Id="rId23" Type="http://schemas.openxmlformats.org/officeDocument/2006/relationships/drawing" Target="../drawings/drawing1.xml"/><Relationship Id="rId10" Type="http://schemas.openxmlformats.org/officeDocument/2006/relationships/printerSettings" Target="../printerSettings/printerSettings23.bin"/><Relationship Id="rId19" Type="http://schemas.openxmlformats.org/officeDocument/2006/relationships/printerSettings" Target="../printerSettings/printerSettings32.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 Id="rId14" Type="http://schemas.openxmlformats.org/officeDocument/2006/relationships/printerSettings" Target="../printerSettings/printerSettings27.bin"/><Relationship Id="rId22" Type="http://schemas.openxmlformats.org/officeDocument/2006/relationships/printerSettings" Target="../printerSettings/printerSettings35.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3.bin"/><Relationship Id="rId13" Type="http://schemas.openxmlformats.org/officeDocument/2006/relationships/printerSettings" Target="../printerSettings/printerSettings48.bin"/><Relationship Id="rId18" Type="http://schemas.openxmlformats.org/officeDocument/2006/relationships/printerSettings" Target="../printerSettings/printerSettings53.bin"/><Relationship Id="rId3" Type="http://schemas.openxmlformats.org/officeDocument/2006/relationships/printerSettings" Target="../printerSettings/printerSettings38.bin"/><Relationship Id="rId7" Type="http://schemas.openxmlformats.org/officeDocument/2006/relationships/printerSettings" Target="../printerSettings/printerSettings42.bin"/><Relationship Id="rId12" Type="http://schemas.openxmlformats.org/officeDocument/2006/relationships/printerSettings" Target="../printerSettings/printerSettings47.bin"/><Relationship Id="rId17" Type="http://schemas.openxmlformats.org/officeDocument/2006/relationships/printerSettings" Target="../printerSettings/printerSettings52.bin"/><Relationship Id="rId2" Type="http://schemas.openxmlformats.org/officeDocument/2006/relationships/printerSettings" Target="../printerSettings/printerSettings37.bin"/><Relationship Id="rId16" Type="http://schemas.openxmlformats.org/officeDocument/2006/relationships/printerSettings" Target="../printerSettings/printerSettings51.bin"/><Relationship Id="rId20" Type="http://schemas.openxmlformats.org/officeDocument/2006/relationships/drawing" Target="../drawings/drawing2.xml"/><Relationship Id="rId1" Type="http://schemas.openxmlformats.org/officeDocument/2006/relationships/printerSettings" Target="../printerSettings/printerSettings36.bin"/><Relationship Id="rId6" Type="http://schemas.openxmlformats.org/officeDocument/2006/relationships/printerSettings" Target="../printerSettings/printerSettings41.bin"/><Relationship Id="rId11" Type="http://schemas.openxmlformats.org/officeDocument/2006/relationships/printerSettings" Target="../printerSettings/printerSettings46.bin"/><Relationship Id="rId5" Type="http://schemas.openxmlformats.org/officeDocument/2006/relationships/printerSettings" Target="../printerSettings/printerSettings40.bin"/><Relationship Id="rId15" Type="http://schemas.openxmlformats.org/officeDocument/2006/relationships/printerSettings" Target="../printerSettings/printerSettings50.bin"/><Relationship Id="rId10" Type="http://schemas.openxmlformats.org/officeDocument/2006/relationships/printerSettings" Target="../printerSettings/printerSettings45.bin"/><Relationship Id="rId19" Type="http://schemas.openxmlformats.org/officeDocument/2006/relationships/printerSettings" Target="../printerSettings/printerSettings54.bin"/><Relationship Id="rId4" Type="http://schemas.openxmlformats.org/officeDocument/2006/relationships/printerSettings" Target="../printerSettings/printerSettings39.bin"/><Relationship Id="rId9" Type="http://schemas.openxmlformats.org/officeDocument/2006/relationships/printerSettings" Target="../printerSettings/printerSettings44.bin"/><Relationship Id="rId14" Type="http://schemas.openxmlformats.org/officeDocument/2006/relationships/printerSettings" Target="../printerSettings/printerSettings4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62.bin"/><Relationship Id="rId13" Type="http://schemas.openxmlformats.org/officeDocument/2006/relationships/printerSettings" Target="../printerSettings/printerSettings67.bin"/><Relationship Id="rId18" Type="http://schemas.openxmlformats.org/officeDocument/2006/relationships/printerSettings" Target="../printerSettings/printerSettings72.bin"/><Relationship Id="rId3" Type="http://schemas.openxmlformats.org/officeDocument/2006/relationships/printerSettings" Target="../printerSettings/printerSettings57.bin"/><Relationship Id="rId21" Type="http://schemas.openxmlformats.org/officeDocument/2006/relationships/printerSettings" Target="../printerSettings/printerSettings75.bin"/><Relationship Id="rId7" Type="http://schemas.openxmlformats.org/officeDocument/2006/relationships/printerSettings" Target="../printerSettings/printerSettings61.bin"/><Relationship Id="rId12" Type="http://schemas.openxmlformats.org/officeDocument/2006/relationships/printerSettings" Target="../printerSettings/printerSettings66.bin"/><Relationship Id="rId17" Type="http://schemas.openxmlformats.org/officeDocument/2006/relationships/printerSettings" Target="../printerSettings/printerSettings71.bin"/><Relationship Id="rId2" Type="http://schemas.openxmlformats.org/officeDocument/2006/relationships/printerSettings" Target="../printerSettings/printerSettings56.bin"/><Relationship Id="rId16" Type="http://schemas.openxmlformats.org/officeDocument/2006/relationships/printerSettings" Target="../printerSettings/printerSettings70.bin"/><Relationship Id="rId20" Type="http://schemas.openxmlformats.org/officeDocument/2006/relationships/printerSettings" Target="../printerSettings/printerSettings74.bin"/><Relationship Id="rId1" Type="http://schemas.openxmlformats.org/officeDocument/2006/relationships/printerSettings" Target="../printerSettings/printerSettings55.bin"/><Relationship Id="rId6" Type="http://schemas.openxmlformats.org/officeDocument/2006/relationships/printerSettings" Target="../printerSettings/printerSettings60.bin"/><Relationship Id="rId11" Type="http://schemas.openxmlformats.org/officeDocument/2006/relationships/printerSettings" Target="../printerSettings/printerSettings65.bin"/><Relationship Id="rId5" Type="http://schemas.openxmlformats.org/officeDocument/2006/relationships/printerSettings" Target="../printerSettings/printerSettings59.bin"/><Relationship Id="rId15" Type="http://schemas.openxmlformats.org/officeDocument/2006/relationships/printerSettings" Target="../printerSettings/printerSettings69.bin"/><Relationship Id="rId10" Type="http://schemas.openxmlformats.org/officeDocument/2006/relationships/printerSettings" Target="../printerSettings/printerSettings64.bin"/><Relationship Id="rId19" Type="http://schemas.openxmlformats.org/officeDocument/2006/relationships/printerSettings" Target="../printerSettings/printerSettings73.bin"/><Relationship Id="rId4" Type="http://schemas.openxmlformats.org/officeDocument/2006/relationships/printerSettings" Target="../printerSettings/printerSettings58.bin"/><Relationship Id="rId9" Type="http://schemas.openxmlformats.org/officeDocument/2006/relationships/printerSettings" Target="../printerSettings/printerSettings63.bin"/><Relationship Id="rId14" Type="http://schemas.openxmlformats.org/officeDocument/2006/relationships/printerSettings" Target="../printerSettings/printerSettings68.bin"/><Relationship Id="rId22" Type="http://schemas.openxmlformats.org/officeDocument/2006/relationships/printerSettings" Target="../printerSettings/printerSettings7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84.bin"/><Relationship Id="rId3" Type="http://schemas.openxmlformats.org/officeDocument/2006/relationships/printerSettings" Target="../printerSettings/printerSettings79.bin"/><Relationship Id="rId7" Type="http://schemas.openxmlformats.org/officeDocument/2006/relationships/printerSettings" Target="../printerSettings/printerSettings83.bin"/><Relationship Id="rId2" Type="http://schemas.openxmlformats.org/officeDocument/2006/relationships/printerSettings" Target="../printerSettings/printerSettings78.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5" Type="http://schemas.openxmlformats.org/officeDocument/2006/relationships/printerSettings" Target="../printerSettings/printerSettings81.bin"/><Relationship Id="rId4" Type="http://schemas.openxmlformats.org/officeDocument/2006/relationships/printerSettings" Target="../printerSettings/printerSettings80.bin"/><Relationship Id="rId9" Type="http://schemas.openxmlformats.org/officeDocument/2006/relationships/printerSettings" Target="../printerSettings/printerSettings85.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7.bin"/><Relationship Id="rId1" Type="http://schemas.openxmlformats.org/officeDocument/2006/relationships/printerSettings" Target="../printerSettings/printerSettings86.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89.bin"/><Relationship Id="rId1" Type="http://schemas.openxmlformats.org/officeDocument/2006/relationships/printerSettings" Target="../printerSettings/printerSettings8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97.bin"/><Relationship Id="rId13" Type="http://schemas.openxmlformats.org/officeDocument/2006/relationships/printerSettings" Target="../printerSettings/printerSettings102.bin"/><Relationship Id="rId18" Type="http://schemas.openxmlformats.org/officeDocument/2006/relationships/printerSettings" Target="../printerSettings/printerSettings107.bin"/><Relationship Id="rId3" Type="http://schemas.openxmlformats.org/officeDocument/2006/relationships/printerSettings" Target="../printerSettings/printerSettings92.bin"/><Relationship Id="rId21" Type="http://schemas.openxmlformats.org/officeDocument/2006/relationships/printerSettings" Target="../printerSettings/printerSettings110.bin"/><Relationship Id="rId7" Type="http://schemas.openxmlformats.org/officeDocument/2006/relationships/printerSettings" Target="../printerSettings/printerSettings96.bin"/><Relationship Id="rId12" Type="http://schemas.openxmlformats.org/officeDocument/2006/relationships/printerSettings" Target="../printerSettings/printerSettings101.bin"/><Relationship Id="rId17" Type="http://schemas.openxmlformats.org/officeDocument/2006/relationships/printerSettings" Target="../printerSettings/printerSettings106.bin"/><Relationship Id="rId2" Type="http://schemas.openxmlformats.org/officeDocument/2006/relationships/printerSettings" Target="../printerSettings/printerSettings91.bin"/><Relationship Id="rId16" Type="http://schemas.openxmlformats.org/officeDocument/2006/relationships/printerSettings" Target="../printerSettings/printerSettings105.bin"/><Relationship Id="rId20" Type="http://schemas.openxmlformats.org/officeDocument/2006/relationships/printerSettings" Target="../printerSettings/printerSettings109.bin"/><Relationship Id="rId1" Type="http://schemas.openxmlformats.org/officeDocument/2006/relationships/printerSettings" Target="../printerSettings/printerSettings90.bin"/><Relationship Id="rId6" Type="http://schemas.openxmlformats.org/officeDocument/2006/relationships/printerSettings" Target="../printerSettings/printerSettings95.bin"/><Relationship Id="rId11" Type="http://schemas.openxmlformats.org/officeDocument/2006/relationships/printerSettings" Target="../printerSettings/printerSettings100.bin"/><Relationship Id="rId5" Type="http://schemas.openxmlformats.org/officeDocument/2006/relationships/printerSettings" Target="../printerSettings/printerSettings94.bin"/><Relationship Id="rId15" Type="http://schemas.openxmlformats.org/officeDocument/2006/relationships/printerSettings" Target="../printerSettings/printerSettings104.bin"/><Relationship Id="rId10" Type="http://schemas.openxmlformats.org/officeDocument/2006/relationships/printerSettings" Target="../printerSettings/printerSettings99.bin"/><Relationship Id="rId19" Type="http://schemas.openxmlformats.org/officeDocument/2006/relationships/printerSettings" Target="../printerSettings/printerSettings108.bin"/><Relationship Id="rId4" Type="http://schemas.openxmlformats.org/officeDocument/2006/relationships/printerSettings" Target="../printerSettings/printerSettings93.bin"/><Relationship Id="rId9" Type="http://schemas.openxmlformats.org/officeDocument/2006/relationships/printerSettings" Target="../printerSettings/printerSettings98.bin"/><Relationship Id="rId14" Type="http://schemas.openxmlformats.org/officeDocument/2006/relationships/printerSettings" Target="../printerSettings/printerSettings103.bin"/><Relationship Id="rId22" Type="http://schemas.openxmlformats.org/officeDocument/2006/relationships/printerSettings" Target="../printerSettings/printerSettings111.bin"/></Relationships>
</file>

<file path=xl/worksheets/_rels/sheet9.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printerSettings" Target="../printerSettings/printerSettings114.bin"/><Relationship Id="rId7" Type="http://schemas.openxmlformats.org/officeDocument/2006/relationships/drawing" Target="../drawings/drawing3.xml"/><Relationship Id="rId2" Type="http://schemas.openxmlformats.org/officeDocument/2006/relationships/printerSettings" Target="../printerSettings/printerSettings113.bin"/><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5" Type="http://schemas.openxmlformats.org/officeDocument/2006/relationships/printerSettings" Target="../printerSettings/printerSettings116.bin"/><Relationship Id="rId10" Type="http://schemas.openxmlformats.org/officeDocument/2006/relationships/ctrlProp" Target="../ctrlProps/ctrlProp2.xml"/><Relationship Id="rId4" Type="http://schemas.openxmlformats.org/officeDocument/2006/relationships/printerSettings" Target="../printerSettings/printerSettings115.bin"/><Relationship Id="rId9" Type="http://schemas.openxmlformats.org/officeDocument/2006/relationships/ctrlProp" Target="../ctrlProps/ctrlProp1.xm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19.bin"/><Relationship Id="rId1" Type="http://schemas.openxmlformats.org/officeDocument/2006/relationships/printerSettings" Target="../printerSettings/printerSettings11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22.bin"/><Relationship Id="rId2" Type="http://schemas.openxmlformats.org/officeDocument/2006/relationships/printerSettings" Target="../printerSettings/printerSettings121.bin"/><Relationship Id="rId1" Type="http://schemas.openxmlformats.org/officeDocument/2006/relationships/printerSettings" Target="../printerSettings/printerSettings120.bin"/><Relationship Id="rId6" Type="http://schemas.openxmlformats.org/officeDocument/2006/relationships/printerSettings" Target="../printerSettings/printerSettings125.bin"/><Relationship Id="rId5" Type="http://schemas.openxmlformats.org/officeDocument/2006/relationships/printerSettings" Target="../printerSettings/printerSettings124.bin"/><Relationship Id="rId4" Type="http://schemas.openxmlformats.org/officeDocument/2006/relationships/printerSettings" Target="../printerSettings/printerSettings123.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128.bin"/><Relationship Id="rId2" Type="http://schemas.openxmlformats.org/officeDocument/2006/relationships/printerSettings" Target="../printerSettings/printerSettings127.bin"/><Relationship Id="rId1" Type="http://schemas.openxmlformats.org/officeDocument/2006/relationships/printerSettings" Target="../printerSettings/printerSettings126.bin"/><Relationship Id="rId6" Type="http://schemas.openxmlformats.org/officeDocument/2006/relationships/printerSettings" Target="../printerSettings/printerSettings131.bin"/><Relationship Id="rId5" Type="http://schemas.openxmlformats.org/officeDocument/2006/relationships/printerSettings" Target="../printerSettings/printerSettings130.bin"/><Relationship Id="rId4" Type="http://schemas.openxmlformats.org/officeDocument/2006/relationships/printerSettings" Target="../printerSettings/printerSettings129.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39.bin"/><Relationship Id="rId13" Type="http://schemas.openxmlformats.org/officeDocument/2006/relationships/printerSettings" Target="../printerSettings/printerSettings144.bin"/><Relationship Id="rId3" Type="http://schemas.openxmlformats.org/officeDocument/2006/relationships/printerSettings" Target="../printerSettings/printerSettings134.bin"/><Relationship Id="rId7" Type="http://schemas.openxmlformats.org/officeDocument/2006/relationships/printerSettings" Target="../printerSettings/printerSettings138.bin"/><Relationship Id="rId12" Type="http://schemas.openxmlformats.org/officeDocument/2006/relationships/printerSettings" Target="../printerSettings/printerSettings143.bin"/><Relationship Id="rId2" Type="http://schemas.openxmlformats.org/officeDocument/2006/relationships/printerSettings" Target="../printerSettings/printerSettings133.bin"/><Relationship Id="rId16" Type="http://schemas.openxmlformats.org/officeDocument/2006/relationships/drawing" Target="../drawings/drawing4.xml"/><Relationship Id="rId1" Type="http://schemas.openxmlformats.org/officeDocument/2006/relationships/printerSettings" Target="../printerSettings/printerSettings132.bin"/><Relationship Id="rId6" Type="http://schemas.openxmlformats.org/officeDocument/2006/relationships/printerSettings" Target="../printerSettings/printerSettings137.bin"/><Relationship Id="rId11" Type="http://schemas.openxmlformats.org/officeDocument/2006/relationships/printerSettings" Target="../printerSettings/printerSettings142.bin"/><Relationship Id="rId5" Type="http://schemas.openxmlformats.org/officeDocument/2006/relationships/printerSettings" Target="../printerSettings/printerSettings136.bin"/><Relationship Id="rId15" Type="http://schemas.openxmlformats.org/officeDocument/2006/relationships/printerSettings" Target="../printerSettings/printerSettings146.bin"/><Relationship Id="rId10" Type="http://schemas.openxmlformats.org/officeDocument/2006/relationships/printerSettings" Target="../printerSettings/printerSettings141.bin"/><Relationship Id="rId4" Type="http://schemas.openxmlformats.org/officeDocument/2006/relationships/printerSettings" Target="../printerSettings/printerSettings135.bin"/><Relationship Id="rId9" Type="http://schemas.openxmlformats.org/officeDocument/2006/relationships/printerSettings" Target="../printerSettings/printerSettings140.bin"/><Relationship Id="rId14" Type="http://schemas.openxmlformats.org/officeDocument/2006/relationships/printerSettings" Target="../printerSettings/printerSettings145.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54.bin"/><Relationship Id="rId13" Type="http://schemas.openxmlformats.org/officeDocument/2006/relationships/printerSettings" Target="../printerSettings/printerSettings159.bin"/><Relationship Id="rId18" Type="http://schemas.openxmlformats.org/officeDocument/2006/relationships/printerSettings" Target="../printerSettings/printerSettings164.bin"/><Relationship Id="rId3" Type="http://schemas.openxmlformats.org/officeDocument/2006/relationships/printerSettings" Target="../printerSettings/printerSettings149.bin"/><Relationship Id="rId21" Type="http://schemas.openxmlformats.org/officeDocument/2006/relationships/printerSettings" Target="../printerSettings/printerSettings167.bin"/><Relationship Id="rId7" Type="http://schemas.openxmlformats.org/officeDocument/2006/relationships/printerSettings" Target="../printerSettings/printerSettings153.bin"/><Relationship Id="rId12" Type="http://schemas.openxmlformats.org/officeDocument/2006/relationships/printerSettings" Target="../printerSettings/printerSettings158.bin"/><Relationship Id="rId17" Type="http://schemas.openxmlformats.org/officeDocument/2006/relationships/printerSettings" Target="../printerSettings/printerSettings163.bin"/><Relationship Id="rId2" Type="http://schemas.openxmlformats.org/officeDocument/2006/relationships/printerSettings" Target="../printerSettings/printerSettings148.bin"/><Relationship Id="rId16" Type="http://schemas.openxmlformats.org/officeDocument/2006/relationships/printerSettings" Target="../printerSettings/printerSettings162.bin"/><Relationship Id="rId20" Type="http://schemas.openxmlformats.org/officeDocument/2006/relationships/printerSettings" Target="../printerSettings/printerSettings166.bin"/><Relationship Id="rId1" Type="http://schemas.openxmlformats.org/officeDocument/2006/relationships/printerSettings" Target="../printerSettings/printerSettings147.bin"/><Relationship Id="rId6" Type="http://schemas.openxmlformats.org/officeDocument/2006/relationships/printerSettings" Target="../printerSettings/printerSettings152.bin"/><Relationship Id="rId11" Type="http://schemas.openxmlformats.org/officeDocument/2006/relationships/printerSettings" Target="../printerSettings/printerSettings157.bin"/><Relationship Id="rId5" Type="http://schemas.openxmlformats.org/officeDocument/2006/relationships/printerSettings" Target="../printerSettings/printerSettings151.bin"/><Relationship Id="rId15" Type="http://schemas.openxmlformats.org/officeDocument/2006/relationships/printerSettings" Target="../printerSettings/printerSettings161.bin"/><Relationship Id="rId10" Type="http://schemas.openxmlformats.org/officeDocument/2006/relationships/printerSettings" Target="../printerSettings/printerSettings156.bin"/><Relationship Id="rId19" Type="http://schemas.openxmlformats.org/officeDocument/2006/relationships/printerSettings" Target="../printerSettings/printerSettings165.bin"/><Relationship Id="rId4" Type="http://schemas.openxmlformats.org/officeDocument/2006/relationships/printerSettings" Target="../printerSettings/printerSettings150.bin"/><Relationship Id="rId9" Type="http://schemas.openxmlformats.org/officeDocument/2006/relationships/printerSettings" Target="../printerSettings/printerSettings155.bin"/><Relationship Id="rId14" Type="http://schemas.openxmlformats.org/officeDocument/2006/relationships/printerSettings" Target="../printerSettings/printerSettings160.bin"/><Relationship Id="rId22" Type="http://schemas.openxmlformats.org/officeDocument/2006/relationships/printerSettings" Target="../printerSettings/printerSettings168.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76.bin"/><Relationship Id="rId13" Type="http://schemas.openxmlformats.org/officeDocument/2006/relationships/printerSettings" Target="../printerSettings/printerSettings181.bin"/><Relationship Id="rId18" Type="http://schemas.openxmlformats.org/officeDocument/2006/relationships/printerSettings" Target="../printerSettings/printerSettings186.bin"/><Relationship Id="rId3" Type="http://schemas.openxmlformats.org/officeDocument/2006/relationships/printerSettings" Target="../printerSettings/printerSettings171.bin"/><Relationship Id="rId7" Type="http://schemas.openxmlformats.org/officeDocument/2006/relationships/printerSettings" Target="../printerSettings/printerSettings175.bin"/><Relationship Id="rId12" Type="http://schemas.openxmlformats.org/officeDocument/2006/relationships/printerSettings" Target="../printerSettings/printerSettings180.bin"/><Relationship Id="rId17" Type="http://schemas.openxmlformats.org/officeDocument/2006/relationships/printerSettings" Target="../printerSettings/printerSettings185.bin"/><Relationship Id="rId2" Type="http://schemas.openxmlformats.org/officeDocument/2006/relationships/printerSettings" Target="../printerSettings/printerSettings170.bin"/><Relationship Id="rId16" Type="http://schemas.openxmlformats.org/officeDocument/2006/relationships/printerSettings" Target="../printerSettings/printerSettings184.bin"/><Relationship Id="rId1" Type="http://schemas.openxmlformats.org/officeDocument/2006/relationships/printerSettings" Target="../printerSettings/printerSettings169.bin"/><Relationship Id="rId6" Type="http://schemas.openxmlformats.org/officeDocument/2006/relationships/printerSettings" Target="../printerSettings/printerSettings174.bin"/><Relationship Id="rId11" Type="http://schemas.openxmlformats.org/officeDocument/2006/relationships/printerSettings" Target="../printerSettings/printerSettings179.bin"/><Relationship Id="rId5" Type="http://schemas.openxmlformats.org/officeDocument/2006/relationships/printerSettings" Target="../printerSettings/printerSettings173.bin"/><Relationship Id="rId15" Type="http://schemas.openxmlformats.org/officeDocument/2006/relationships/printerSettings" Target="../printerSettings/printerSettings183.bin"/><Relationship Id="rId10" Type="http://schemas.openxmlformats.org/officeDocument/2006/relationships/printerSettings" Target="../printerSettings/printerSettings178.bin"/><Relationship Id="rId19" Type="http://schemas.openxmlformats.org/officeDocument/2006/relationships/printerSettings" Target="../printerSettings/printerSettings187.bin"/><Relationship Id="rId4" Type="http://schemas.openxmlformats.org/officeDocument/2006/relationships/printerSettings" Target="../printerSettings/printerSettings172.bin"/><Relationship Id="rId9" Type="http://schemas.openxmlformats.org/officeDocument/2006/relationships/printerSettings" Target="../printerSettings/printerSettings177.bin"/><Relationship Id="rId14" Type="http://schemas.openxmlformats.org/officeDocument/2006/relationships/printerSettings" Target="../printerSettings/printerSettings18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95.bin"/><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3" Type="http://schemas.openxmlformats.org/officeDocument/2006/relationships/printerSettings" Target="../printerSettings/printerSettings190.bin"/><Relationship Id="rId7" Type="http://schemas.openxmlformats.org/officeDocument/2006/relationships/printerSettings" Target="../printerSettings/printerSettings194.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14.bin"/><Relationship Id="rId13" Type="http://schemas.openxmlformats.org/officeDocument/2006/relationships/printerSettings" Target="../printerSettings/printerSettings219.bin"/><Relationship Id="rId18" Type="http://schemas.openxmlformats.org/officeDocument/2006/relationships/printerSettings" Target="../printerSettings/printerSettings224.bin"/><Relationship Id="rId3" Type="http://schemas.openxmlformats.org/officeDocument/2006/relationships/printerSettings" Target="../printerSettings/printerSettings209.bin"/><Relationship Id="rId21" Type="http://schemas.openxmlformats.org/officeDocument/2006/relationships/printerSettings" Target="../printerSettings/printerSettings227.bin"/><Relationship Id="rId7" Type="http://schemas.openxmlformats.org/officeDocument/2006/relationships/printerSettings" Target="../printerSettings/printerSettings213.bin"/><Relationship Id="rId12" Type="http://schemas.openxmlformats.org/officeDocument/2006/relationships/printerSettings" Target="../printerSettings/printerSettings218.bin"/><Relationship Id="rId17" Type="http://schemas.openxmlformats.org/officeDocument/2006/relationships/printerSettings" Target="../printerSettings/printerSettings223.bin"/><Relationship Id="rId2" Type="http://schemas.openxmlformats.org/officeDocument/2006/relationships/printerSettings" Target="../printerSettings/printerSettings208.bin"/><Relationship Id="rId16" Type="http://schemas.openxmlformats.org/officeDocument/2006/relationships/printerSettings" Target="../printerSettings/printerSettings222.bin"/><Relationship Id="rId20" Type="http://schemas.openxmlformats.org/officeDocument/2006/relationships/printerSettings" Target="../printerSettings/printerSettings226.bin"/><Relationship Id="rId1" Type="http://schemas.openxmlformats.org/officeDocument/2006/relationships/printerSettings" Target="../printerSettings/printerSettings207.bin"/><Relationship Id="rId6" Type="http://schemas.openxmlformats.org/officeDocument/2006/relationships/printerSettings" Target="../printerSettings/printerSettings212.bin"/><Relationship Id="rId11" Type="http://schemas.openxmlformats.org/officeDocument/2006/relationships/printerSettings" Target="../printerSettings/printerSettings217.bin"/><Relationship Id="rId5" Type="http://schemas.openxmlformats.org/officeDocument/2006/relationships/printerSettings" Target="../printerSettings/printerSettings211.bin"/><Relationship Id="rId15" Type="http://schemas.openxmlformats.org/officeDocument/2006/relationships/printerSettings" Target="../printerSettings/printerSettings221.bin"/><Relationship Id="rId10" Type="http://schemas.openxmlformats.org/officeDocument/2006/relationships/printerSettings" Target="../printerSettings/printerSettings216.bin"/><Relationship Id="rId19" Type="http://schemas.openxmlformats.org/officeDocument/2006/relationships/printerSettings" Target="../printerSettings/printerSettings225.bin"/><Relationship Id="rId4" Type="http://schemas.openxmlformats.org/officeDocument/2006/relationships/printerSettings" Target="../printerSettings/printerSettings210.bin"/><Relationship Id="rId9" Type="http://schemas.openxmlformats.org/officeDocument/2006/relationships/printerSettings" Target="../printerSettings/printerSettings215.bin"/><Relationship Id="rId14" Type="http://schemas.openxmlformats.org/officeDocument/2006/relationships/printerSettings" Target="../printerSettings/printerSettings220.bin"/><Relationship Id="rId22" Type="http://schemas.openxmlformats.org/officeDocument/2006/relationships/printerSettings" Target="../printerSettings/printerSettings2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B5"/>
  <sheetViews>
    <sheetView zoomScale="80" zoomScaleNormal="80" workbookViewId="0">
      <selection activeCell="B5" sqref="B5"/>
    </sheetView>
  </sheetViews>
  <sheetFormatPr defaultRowHeight="16.5"/>
  <cols>
    <col min="1" max="1" width="18" customWidth="1"/>
    <col min="2" max="2" width="71.875" customWidth="1"/>
  </cols>
  <sheetData>
    <row r="1" spans="1:2" ht="48" customHeight="1">
      <c r="A1" s="88" t="s">
        <v>259</v>
      </c>
      <c r="B1" s="340" t="s">
        <v>412</v>
      </c>
    </row>
    <row r="2" spans="1:2">
      <c r="B2" s="162"/>
    </row>
    <row r="3" spans="1:2">
      <c r="A3" t="s">
        <v>177</v>
      </c>
    </row>
    <row r="5" spans="1:2">
      <c r="A5" t="s">
        <v>178</v>
      </c>
      <c r="B5" s="300" t="s">
        <v>506</v>
      </c>
    </row>
  </sheetData>
  <customSheetViews>
    <customSheetView guid="{7DD53984-3BB9-4CDE-A18F-762D884D738F}" scale="80" state="hidden">
      <selection activeCell="B5" sqref="B5"/>
      <pageMargins left="0.75" right="0.75" top="1" bottom="1" header="0.5" footer="0.5"/>
      <pageSetup orientation="portrait" r:id="rId1"/>
      <headerFooter alignWithMargins="0"/>
    </customSheetView>
    <customSheetView guid="{3052A1A2-B757-4BA3-A10C-4EAB97DDF110}" scale="80" state="hidden">
      <selection activeCell="B5" sqref="B5"/>
      <pageMargins left="0.75" right="0.75" top="1" bottom="1" header="0.5" footer="0.5"/>
      <pageSetup orientation="portrait" r:id="rId2"/>
      <headerFooter alignWithMargins="0"/>
    </customSheetView>
    <customSheetView guid="{679B4CB2-1FC3-4088-92EC-8A5782906FA4}" scale="80" state="hidden">
      <selection activeCell="B5" sqref="B5"/>
      <pageMargins left="0.75" right="0.75" top="1" bottom="1" header="0.5" footer="0.5"/>
      <pageSetup orientation="portrait" r:id="rId3"/>
      <headerFooter alignWithMargins="0"/>
    </customSheetView>
    <customSheetView guid="{85C5F000-3F2E-4A34-B83F-6CE80CF74968}" scale="80" state="hidden">
      <selection activeCell="B5" sqref="B5"/>
      <pageMargins left="0.75" right="0.75" top="1" bottom="1" header="0.5" footer="0.5"/>
      <pageSetup orientation="portrait" r:id="rId4"/>
      <headerFooter alignWithMargins="0"/>
    </customSheetView>
    <customSheetView guid="{B7DA3930-F502-4F10-B6E9-DF93489BC550}" scale="80" state="hidden">
      <selection activeCell="B1" sqref="B1"/>
      <pageMargins left="0.75" right="0.75" top="1" bottom="1" header="0.5" footer="0.5"/>
      <pageSetup orientation="portrait" r:id="rId5"/>
      <headerFooter alignWithMargins="0"/>
    </customSheetView>
    <customSheetView guid="{89820FCD-8AFD-42C4-B05F-5701FCC12354}" state="hidden">
      <selection activeCell="B10" sqref="B10"/>
      <pageMargins left="0.75" right="0.75" top="1" bottom="1" header="0.5" footer="0.5"/>
      <pageSetup orientation="portrait" r:id="rId6"/>
      <headerFooter alignWithMargins="0"/>
    </customSheetView>
    <customSheetView guid="{DECF7153-B692-414F-BA42-AEEFA09CA6EC}" state="hidden">
      <selection activeCell="B13" sqref="B13"/>
      <pageMargins left="0.75" right="0.75" top="1" bottom="1" header="0.5" footer="0.5"/>
      <pageSetup orientation="portrait" r:id="rId7"/>
      <headerFooter alignWithMargins="0"/>
    </customSheetView>
    <customSheetView guid="{693AE0F1-9847-4E6A-B08E-BAB67D33B621}" state="hidden">
      <selection activeCell="B17" sqref="B17"/>
      <pageMargins left="0.75" right="0.75" top="1" bottom="1" header="0.5" footer="0.5"/>
      <headerFooter alignWithMargins="0"/>
    </customSheetView>
    <customSheetView guid="{38BADFEC-005D-4348-A1C4-C10C151F5DFC}" state="hidden">
      <selection activeCell="B13" sqref="B13"/>
      <pageMargins left="0.75" right="0.75" top="1" bottom="1" header="0.5" footer="0.5"/>
      <headerFooter alignWithMargins="0"/>
    </customSheetView>
    <customSheetView guid="{3AF5D368-0F40-4903-B06B-A4E8DE0BBD2F}" state="hidden">
      <selection activeCell="B5" sqref="B5"/>
      <pageMargins left="0.75" right="0.75" top="1" bottom="1" header="0.5" footer="0.5"/>
      <headerFooter alignWithMargins="0"/>
    </customSheetView>
    <customSheetView guid="{091A6405-72DB-46E0-B81A-EC53A5C58396}" state="hidden">
      <selection activeCell="B2" sqref="B2"/>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27A45B7A-04F2-4516-B80B-5ED0825D4ED3}" state="hidden">
      <selection activeCell="B5" sqref="B5"/>
      <pageMargins left="0.75" right="0.75" top="1" bottom="1" header="0.5" footer="0.5"/>
      <headerFooter alignWithMargins="0"/>
    </customSheetView>
    <customSheetView guid="{611D8B62-9C40-451B-ABB4-92F111B2BF43}" state="hidden">
      <selection activeCell="B5" sqref="B5"/>
      <pageMargins left="0.75" right="0.75" top="1" bottom="1" header="0.5" footer="0.5"/>
      <headerFooter alignWithMargins="0"/>
    </customSheetView>
    <customSheetView guid="{75ADC1CB-B2FC-4413-A994-9BBA99DCA57A}" state="hidden">
      <selection activeCell="B10" sqref="B10"/>
      <pageMargins left="0.75" right="0.75" top="1" bottom="1" header="0.5" footer="0.5"/>
      <pageSetup orientation="portrait" r:id="rId8"/>
      <headerFooter alignWithMargins="0"/>
    </customSheetView>
    <customSheetView guid="{2CE5BBB8-7D2C-4EA1-98DE-92BEDF0C8A97}" scale="80" state="hidden">
      <selection activeCell="B1" sqref="B1"/>
      <pageMargins left="0.75" right="0.75" top="1" bottom="1" header="0.5" footer="0.5"/>
      <pageSetup orientation="portrait" r:id="rId9"/>
      <headerFooter alignWithMargins="0"/>
    </customSheetView>
    <customSheetView guid="{B95AE71C-5BDA-4E26-8FE3-DB001AA67062}" scale="80" state="hidden">
      <selection activeCell="B1" sqref="B1"/>
      <pageMargins left="0.75" right="0.75" top="1" bottom="1" header="0.5" footer="0.5"/>
      <pageSetup orientation="portrait" r:id="rId10"/>
      <headerFooter alignWithMargins="0"/>
    </customSheetView>
    <customSheetView guid="{996AFBE6-B482-42C1-8052-EFE8998821C2}" scale="80" state="hidden">
      <selection activeCell="B5" sqref="B5"/>
      <pageMargins left="0.75" right="0.75" top="1" bottom="1" header="0.5" footer="0.5"/>
      <pageSetup orientation="portrait" r:id="rId11"/>
      <headerFooter alignWithMargins="0"/>
    </customSheetView>
    <customSheetView guid="{AD696483-BE4E-46F9-8FF0-F74F9364F9BA}" scale="80" state="hidden">
      <selection activeCell="B5" sqref="B5"/>
      <pageMargins left="0.75" right="0.75" top="1" bottom="1" header="0.5" footer="0.5"/>
      <pageSetup orientation="portrait" r:id="rId12"/>
      <headerFooter alignWithMargins="0"/>
    </customSheetView>
  </customSheetViews>
  <phoneticPr fontId="26" type="noConversion"/>
  <pageMargins left="0.75" right="0.75" top="1" bottom="1" header="0.5" footer="0.5"/>
  <pageSetup orientation="portrait" r:id="rId13"/>
  <headerFooter alignWithMargins="0">
    <oddHeader>&amp;C&amp;"Calibri"&amp;12&amp;KFF0000 डेटा वर्गीकरण : प्रतिबंधित/RESTRICTED&amp;1#_x000D_</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7"/>
  <sheetViews>
    <sheetView showGridLines="0" view="pageBreakPreview" zoomScale="115" zoomScaleNormal="100" zoomScaleSheetLayoutView="115" workbookViewId="0">
      <selection activeCell="H8" sqref="H8"/>
    </sheetView>
  </sheetViews>
  <sheetFormatPr defaultColWidth="8" defaultRowHeight="13.5"/>
  <cols>
    <col min="1" max="1" width="8.625" style="19" customWidth="1"/>
    <col min="2" max="2" width="11.125" style="19" customWidth="1"/>
    <col min="3" max="4" width="38.625" style="19" customWidth="1"/>
    <col min="5" max="5" width="11.25" style="19" customWidth="1"/>
    <col min="6" max="6" width="8.625" style="14" customWidth="1"/>
    <col min="7" max="9" width="8" style="14" customWidth="1"/>
    <col min="10" max="16384" width="8" style="5"/>
  </cols>
  <sheetData>
    <row r="1" spans="1:10" ht="30.75" customHeight="1">
      <c r="A1" s="90" t="s">
        <v>269</v>
      </c>
      <c r="B1" s="508"/>
      <c r="C1" s="509"/>
      <c r="D1" s="509"/>
      <c r="E1" s="510"/>
      <c r="F1" s="89"/>
      <c r="G1" s="3"/>
      <c r="H1" s="3"/>
      <c r="I1" s="3"/>
      <c r="J1" s="4"/>
    </row>
    <row r="2" spans="1:10" ht="58.9" customHeight="1">
      <c r="A2" s="525"/>
      <c r="B2" s="513" t="str">
        <f>Basic!B1</f>
        <v>Rate Contract for carrying out Civil Works related to Bay Extension/ Augmentation of sub-stations under NR-III region</v>
      </c>
      <c r="C2" s="514"/>
      <c r="D2" s="514"/>
      <c r="E2" s="515"/>
      <c r="F2" s="528"/>
      <c r="G2" s="3"/>
      <c r="H2" s="3"/>
      <c r="I2" s="3"/>
      <c r="J2" s="4"/>
    </row>
    <row r="3" spans="1:10" ht="23.25" customHeight="1">
      <c r="A3" s="526"/>
      <c r="B3" s="516" t="str">
        <f>Basic!B5</f>
        <v>NR3/NT/W-CIVIL/DOM/K00/26/07781 (RFx – 5002005430)</v>
      </c>
      <c r="C3" s="517"/>
      <c r="D3" s="517"/>
      <c r="E3" s="518"/>
      <c r="F3" s="529"/>
      <c r="G3" s="3"/>
      <c r="H3" s="3"/>
      <c r="I3" s="3"/>
      <c r="J3" s="4"/>
    </row>
    <row r="4" spans="1:10" ht="39.950000000000003" customHeight="1">
      <c r="A4" s="526"/>
      <c r="B4" s="87">
        <v>1</v>
      </c>
      <c r="C4" s="511" t="s">
        <v>270</v>
      </c>
      <c r="D4" s="511"/>
      <c r="E4" s="512"/>
      <c r="F4" s="529"/>
      <c r="G4" s="9"/>
      <c r="H4" s="9"/>
      <c r="I4" s="3"/>
      <c r="J4" s="4"/>
    </row>
    <row r="5" spans="1:10" ht="30" customHeight="1">
      <c r="A5" s="526"/>
      <c r="B5" s="87">
        <v>2</v>
      </c>
      <c r="C5" s="511" t="s">
        <v>5</v>
      </c>
      <c r="D5" s="511"/>
      <c r="E5" s="512"/>
      <c r="F5" s="529"/>
      <c r="G5" s="3"/>
      <c r="H5" s="3"/>
      <c r="I5" s="3"/>
      <c r="J5" s="4"/>
    </row>
    <row r="6" spans="1:10" s="14" customFormat="1" ht="30" customHeight="1">
      <c r="A6" s="526"/>
      <c r="B6" s="87">
        <v>3</v>
      </c>
      <c r="C6" s="511" t="s">
        <v>171</v>
      </c>
      <c r="D6" s="511"/>
      <c r="E6" s="512"/>
      <c r="F6" s="529"/>
      <c r="G6" s="3"/>
      <c r="H6" s="3"/>
      <c r="I6" s="3"/>
      <c r="J6" s="3"/>
    </row>
    <row r="7" spans="1:10" ht="52.5" hidden="1" customHeight="1">
      <c r="A7" s="526"/>
      <c r="B7" s="87">
        <v>4</v>
      </c>
      <c r="C7" s="511" t="s">
        <v>223</v>
      </c>
      <c r="D7" s="511"/>
      <c r="E7" s="512"/>
      <c r="F7" s="529"/>
      <c r="G7" s="3"/>
      <c r="H7" s="3"/>
      <c r="I7" s="3"/>
      <c r="J7" s="4"/>
    </row>
    <row r="8" spans="1:10" ht="9.75" customHeight="1">
      <c r="A8" s="526"/>
      <c r="B8" s="7"/>
      <c r="C8" s="6"/>
      <c r="D8" s="6"/>
      <c r="E8" s="8"/>
      <c r="F8" s="529"/>
      <c r="G8" s="3"/>
      <c r="H8" s="3"/>
      <c r="I8" s="3"/>
      <c r="J8" s="4"/>
    </row>
    <row r="9" spans="1:10" ht="23.25" customHeight="1">
      <c r="A9" s="526"/>
      <c r="B9" s="535"/>
      <c r="C9" s="536"/>
      <c r="D9" s="536"/>
      <c r="E9" s="537"/>
      <c r="F9" s="529"/>
      <c r="G9" s="3"/>
      <c r="H9" s="3"/>
      <c r="I9" s="3"/>
      <c r="J9" s="4"/>
    </row>
    <row r="10" spans="1:10" ht="10.5" customHeight="1">
      <c r="A10" s="526"/>
      <c r="B10" s="10"/>
      <c r="C10" s="11"/>
      <c r="D10" s="11"/>
      <c r="E10" s="12"/>
      <c r="F10" s="529"/>
      <c r="G10" s="3"/>
      <c r="H10" s="3"/>
      <c r="I10" s="3"/>
      <c r="J10" s="4"/>
    </row>
    <row r="11" spans="1:10" ht="24" customHeight="1">
      <c r="A11" s="526"/>
      <c r="B11" s="533" t="s">
        <v>200</v>
      </c>
      <c r="C11" s="534"/>
      <c r="D11" s="534"/>
      <c r="E11" s="13"/>
      <c r="F11" s="529"/>
    </row>
    <row r="12" spans="1:10" ht="15.95" customHeight="1">
      <c r="A12" s="527"/>
      <c r="B12" s="519" t="s">
        <v>201</v>
      </c>
      <c r="C12" s="520"/>
      <c r="D12" s="520"/>
      <c r="E12" s="15"/>
      <c r="F12" s="530"/>
      <c r="G12" s="3"/>
      <c r="H12" s="3"/>
      <c r="I12" s="3"/>
      <c r="J12" s="4"/>
    </row>
    <row r="13" spans="1:10" ht="24" customHeight="1">
      <c r="A13" s="524"/>
      <c r="B13" s="521" t="s">
        <v>202</v>
      </c>
      <c r="C13" s="522"/>
      <c r="D13" s="522"/>
      <c r="E13" s="13"/>
      <c r="F13" s="523"/>
      <c r="G13" s="16"/>
      <c r="H13" s="16"/>
      <c r="I13" s="16"/>
      <c r="J13" s="16"/>
    </row>
    <row r="14" spans="1:10" ht="15.95" customHeight="1">
      <c r="A14" s="524"/>
      <c r="B14" s="531" t="s">
        <v>203</v>
      </c>
      <c r="C14" s="532"/>
      <c r="D14" s="532"/>
      <c r="E14" s="17"/>
      <c r="F14" s="523"/>
      <c r="G14" s="16"/>
      <c r="H14" s="16"/>
      <c r="I14" s="16"/>
      <c r="J14" s="16"/>
    </row>
    <row r="15" spans="1:10" ht="15.75">
      <c r="A15" s="6"/>
      <c r="B15" s="18"/>
      <c r="C15" s="18"/>
      <c r="D15" s="18"/>
      <c r="E15" s="18"/>
      <c r="F15" s="3"/>
      <c r="G15" s="3"/>
      <c r="H15" s="3"/>
      <c r="I15" s="3"/>
      <c r="J15" s="4"/>
    </row>
    <row r="16" spans="1:10" ht="15.75">
      <c r="A16" s="6"/>
      <c r="B16" s="6"/>
      <c r="C16" s="6"/>
      <c r="D16" s="6"/>
      <c r="E16" s="6"/>
      <c r="F16" s="3"/>
      <c r="G16" s="3"/>
      <c r="H16" s="3"/>
      <c r="I16" s="3"/>
      <c r="J16" s="4"/>
    </row>
    <row r="17" spans="1:10" ht="15.75">
      <c r="A17" s="6"/>
      <c r="B17" s="6"/>
      <c r="C17" s="6"/>
      <c r="D17" s="6"/>
      <c r="E17" s="6"/>
      <c r="F17" s="3"/>
      <c r="G17" s="3"/>
      <c r="H17" s="3"/>
      <c r="I17" s="3"/>
      <c r="J17" s="4"/>
    </row>
  </sheetData>
  <customSheetViews>
    <customSheetView guid="{7DD53984-3BB9-4CDE-A18F-762D884D738F}" scale="115" showPageBreaks="1" showGridLines="0" hiddenRows="1" state="hidden" view="pageBreakPreview">
      <selection activeCell="H8" sqref="H8"/>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3052A1A2-B757-4BA3-A10C-4EAB97DDF110}" showGridLines="0" hiddenRows="1" state="hidden">
      <selection activeCell="B2" sqref="B2:E2"/>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679B4CB2-1FC3-4088-92EC-8A5782906FA4}" showGridLines="0" hiddenRows="1" state="hidden">
      <selection activeCell="B2" sqref="B2:E2"/>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85C5F000-3F2E-4A34-B83F-6CE80CF74968}" showGridLines="0" hiddenRows="1" topLeftCell="A8">
      <selection activeCell="B2" sqref="B2:E2"/>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B7DA3930-F502-4F10-B6E9-DF93489BC550}" showGridLines="0" hiddenRows="1">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89820FCD-8AFD-42C4-B05F-5701FCC12354}" showGridLines="0" hiddenRows="1">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DECF7153-B692-414F-BA42-AEEFA09CA6EC}" showGridLines="0" hiddenRows="1">
      <selection activeCell="B2" sqref="B2:E2"/>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693AE0F1-9847-4E6A-B08E-BAB67D33B621}" showGridLines="0" hiddenRows="1" topLeftCell="A14">
      <selection activeCell="B2" sqref="B2:E2"/>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38BADFEC-005D-4348-A1C4-C10C151F5DFC}" showGridLines="0" hiddenRows="1">
      <selection activeCell="B5" sqref="B5"/>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3AF5D368-0F40-4903-B06B-A4E8DE0BBD2F}"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091A6405-72DB-46E0-B81A-EC53A5C58396}" showGridLines="0" hiddenRows="1">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27A45B7A-04F2-4516-B80B-5ED0825D4ED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611D8B62-9C40-451B-ABB4-92F111B2BF4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75ADC1CB-B2FC-4413-A994-9BBA99DCA5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2CE5BBB8-7D2C-4EA1-98DE-92BEDF0C8A97}" showGridLines="0" hiddenRows="1">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B95AE71C-5BDA-4E26-8FE3-DB001AA67062}" showGridLines="0" hiddenRows="1">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996AFBE6-B482-42C1-8052-EFE8998821C2}" showGridLines="0" hiddenRows="1" state="hidden">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AD696483-BE4E-46F9-8FF0-F74F9364F9BA}" showGridLines="0" hiddenRows="1" state="hidden">
      <selection activeCell="B2" sqref="B2:E2"/>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s>
  <mergeCells count="16">
    <mergeCell ref="B12:D12"/>
    <mergeCell ref="B13:D13"/>
    <mergeCell ref="F13:F14"/>
    <mergeCell ref="A13:A14"/>
    <mergeCell ref="A2:A12"/>
    <mergeCell ref="F2:F12"/>
    <mergeCell ref="B14:D14"/>
    <mergeCell ref="B11:D11"/>
    <mergeCell ref="C6:E6"/>
    <mergeCell ref="B9:E9"/>
    <mergeCell ref="C7:E7"/>
    <mergeCell ref="B1:E1"/>
    <mergeCell ref="C4:E4"/>
    <mergeCell ref="C5:E5"/>
    <mergeCell ref="B2:E2"/>
    <mergeCell ref="B3:E3"/>
  </mergeCells>
  <phoneticPr fontId="2" type="noConversion"/>
  <printOptions horizontalCentered="1"/>
  <pageMargins left="0.15748031496063" right="0.23622047244094499" top="0.78" bottom="0.98425196850393704" header="0.35433070866141703" footer="0.511811023622047"/>
  <pageSetup paperSize="9" orientation="landscape" r:id="rId22"/>
  <headerFooter alignWithMargins="0">
    <oddHeader>&amp;C&amp;"Calibri"&amp;12&amp;KFF0000 डेटा वर्गीकरण : प्रतिबंधित/RESTRICTED&amp;1#_x000D_</oddHeader>
  </headerFooter>
  <drawing r:id="rId2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dimension ref="A1:K109"/>
  <sheetViews>
    <sheetView showGridLines="0" view="pageBreakPreview" zoomScaleNormal="100" zoomScaleSheetLayoutView="100" workbookViewId="0">
      <selection activeCell="C21" sqref="C21"/>
    </sheetView>
  </sheetViews>
  <sheetFormatPr defaultColWidth="9" defaultRowHeight="16.5"/>
  <cols>
    <col min="1" max="1" width="9" style="92"/>
    <col min="2" max="2" width="20.5" style="93" customWidth="1"/>
    <col min="3" max="3" width="68.5" style="93" customWidth="1"/>
    <col min="4" max="4" width="66.125" style="104" customWidth="1"/>
    <col min="5" max="16384" width="9" style="91"/>
  </cols>
  <sheetData>
    <row r="1" spans="1:11">
      <c r="A1" s="338" t="str">
        <f>Cover!B3</f>
        <v>NR3/NT/W-CIVIL/DOM/K00/26/07781 (RFx – 5002005430)</v>
      </c>
      <c r="B1" s="337"/>
      <c r="C1" s="346"/>
      <c r="D1" s="91"/>
    </row>
    <row r="2" spans="1:11">
      <c r="A2" s="335"/>
      <c r="B2" s="305"/>
      <c r="C2" s="332"/>
      <c r="D2" s="305"/>
      <c r="E2" s="342"/>
    </row>
    <row r="3" spans="1:11" ht="44.25" customHeight="1">
      <c r="A3" s="538" t="str">
        <f>Basic!B1</f>
        <v>Rate Contract for carrying out Civil Works related to Bay Extension/ Augmentation of sub-stations under NR-III region</v>
      </c>
      <c r="B3" s="538"/>
      <c r="C3" s="539"/>
      <c r="D3" s="343"/>
      <c r="E3" s="343"/>
    </row>
    <row r="4" spans="1:11">
      <c r="A4" s="335"/>
      <c r="B4" s="305"/>
      <c r="C4" s="332"/>
      <c r="D4" s="305"/>
      <c r="E4" s="342"/>
    </row>
    <row r="5" spans="1:11">
      <c r="C5" s="347"/>
    </row>
    <row r="6" spans="1:11" ht="38.25" customHeight="1">
      <c r="A6" s="543" t="s">
        <v>413</v>
      </c>
      <c r="B6" s="543"/>
      <c r="C6" s="544"/>
      <c r="D6" s="344"/>
      <c r="E6" s="165"/>
      <c r="F6" s="165"/>
      <c r="G6" s="165"/>
      <c r="H6" s="165"/>
      <c r="I6" s="165"/>
      <c r="J6" s="165"/>
      <c r="K6" s="165"/>
    </row>
    <row r="7" spans="1:11" ht="18" customHeight="1">
      <c r="C7" s="347"/>
      <c r="D7" s="345"/>
      <c r="E7" s="94"/>
      <c r="F7" s="94"/>
      <c r="G7" s="94"/>
      <c r="H7" s="94"/>
      <c r="I7" s="94"/>
      <c r="J7" s="94"/>
      <c r="K7" s="94"/>
    </row>
    <row r="8" spans="1:11" ht="18" customHeight="1">
      <c r="B8" s="98"/>
      <c r="C8" s="99"/>
      <c r="D8" s="96"/>
      <c r="E8" s="97"/>
      <c r="F8" s="97"/>
      <c r="G8" s="97"/>
      <c r="H8" s="97"/>
      <c r="I8" s="97"/>
      <c r="J8" s="97"/>
      <c r="K8" s="97"/>
    </row>
    <row r="9" spans="1:11" ht="18" customHeight="1">
      <c r="A9" s="95" t="s">
        <v>186</v>
      </c>
      <c r="B9" s="93" t="s">
        <v>179</v>
      </c>
      <c r="D9" s="96"/>
      <c r="E9" s="97"/>
      <c r="F9" s="97"/>
      <c r="G9" s="97"/>
      <c r="H9" s="97"/>
      <c r="I9" s="97"/>
      <c r="J9" s="97"/>
      <c r="K9" s="97"/>
    </row>
    <row r="10" spans="1:11" ht="18" customHeight="1">
      <c r="B10" s="102"/>
      <c r="C10" s="99"/>
      <c r="D10" s="96"/>
      <c r="E10" s="97"/>
      <c r="F10" s="97"/>
      <c r="G10" s="97"/>
      <c r="H10" s="97"/>
      <c r="I10" s="97"/>
      <c r="J10" s="97"/>
      <c r="K10" s="97"/>
    </row>
    <row r="11" spans="1:11" ht="18" customHeight="1">
      <c r="B11" s="542" t="s">
        <v>351</v>
      </c>
      <c r="C11" s="542"/>
      <c r="D11" s="101"/>
      <c r="E11" s="97"/>
      <c r="F11" s="97"/>
      <c r="G11" s="97"/>
      <c r="H11" s="97"/>
      <c r="I11" s="97"/>
      <c r="J11" s="97"/>
      <c r="K11" s="97"/>
    </row>
    <row r="12" spans="1:11" ht="18" customHeight="1">
      <c r="B12" s="103" t="s">
        <v>180</v>
      </c>
      <c r="C12" s="99" t="s">
        <v>352</v>
      </c>
      <c r="D12" s="96"/>
      <c r="E12" s="97"/>
      <c r="F12" s="97"/>
      <c r="G12" s="97"/>
      <c r="H12" s="97"/>
      <c r="I12" s="97"/>
      <c r="J12" s="97"/>
      <c r="K12" s="97"/>
    </row>
    <row r="13" spans="1:11" ht="18" customHeight="1">
      <c r="B13" s="103" t="s">
        <v>180</v>
      </c>
      <c r="C13" s="99" t="s">
        <v>1</v>
      </c>
      <c r="D13" s="96"/>
      <c r="E13" s="97"/>
      <c r="F13" s="97"/>
      <c r="G13" s="97"/>
      <c r="H13" s="97"/>
      <c r="I13" s="97"/>
      <c r="J13" s="97"/>
      <c r="K13" s="97"/>
    </row>
    <row r="14" spans="1:11" ht="26.25" customHeight="1">
      <c r="B14" s="103"/>
      <c r="C14" s="99"/>
      <c r="D14" s="96"/>
      <c r="E14" s="97"/>
      <c r="F14" s="97"/>
      <c r="G14" s="97"/>
      <c r="H14" s="97"/>
      <c r="I14" s="97"/>
      <c r="J14" s="97"/>
      <c r="K14" s="97"/>
    </row>
    <row r="15" spans="1:11" ht="18" hidden="1" customHeight="1">
      <c r="B15" s="542" t="s">
        <v>182</v>
      </c>
      <c r="C15" s="542"/>
    </row>
    <row r="16" spans="1:11" ht="18" hidden="1" customHeight="1">
      <c r="B16" s="103" t="s">
        <v>180</v>
      </c>
      <c r="C16" s="105" t="s">
        <v>181</v>
      </c>
    </row>
    <row r="17" spans="1:11" ht="18" hidden="1" customHeight="1">
      <c r="B17" s="103" t="s">
        <v>180</v>
      </c>
      <c r="C17" s="105" t="s">
        <v>183</v>
      </c>
    </row>
    <row r="18" spans="1:11" ht="18" customHeight="1">
      <c r="B18" s="542" t="s">
        <v>340</v>
      </c>
      <c r="C18" s="542"/>
    </row>
    <row r="19" spans="1:11" ht="18" customHeight="1">
      <c r="B19" s="103" t="s">
        <v>180</v>
      </c>
      <c r="C19" s="99" t="s">
        <v>353</v>
      </c>
      <c r="D19" s="96"/>
      <c r="E19" s="97"/>
      <c r="F19" s="97"/>
      <c r="G19" s="97"/>
      <c r="H19" s="97"/>
      <c r="I19" s="97"/>
      <c r="J19" s="97"/>
      <c r="K19" s="97"/>
    </row>
    <row r="20" spans="1:11" ht="18" customHeight="1">
      <c r="B20" s="103" t="s">
        <v>180</v>
      </c>
      <c r="C20" s="99" t="s">
        <v>184</v>
      </c>
      <c r="D20" s="96"/>
      <c r="E20" s="97"/>
      <c r="F20" s="97"/>
      <c r="G20" s="97"/>
      <c r="H20" s="97"/>
      <c r="I20" s="97"/>
      <c r="J20" s="97"/>
      <c r="K20" s="97"/>
    </row>
    <row r="21" spans="1:11" ht="18" customHeight="1">
      <c r="A21" s="93"/>
      <c r="C21" s="106"/>
    </row>
    <row r="22" spans="1:11" ht="18" customHeight="1">
      <c r="A22" s="545"/>
      <c r="B22" s="545"/>
      <c r="C22" s="545"/>
      <c r="D22" s="100"/>
    </row>
    <row r="23" spans="1:11" ht="18" customHeight="1">
      <c r="A23" s="540" t="s">
        <v>54</v>
      </c>
      <c r="B23" s="540"/>
      <c r="C23" s="540"/>
      <c r="D23" s="100"/>
    </row>
    <row r="24" spans="1:11" ht="36" customHeight="1">
      <c r="A24" s="541" t="s">
        <v>185</v>
      </c>
      <c r="B24" s="541"/>
      <c r="C24" s="541"/>
    </row>
    <row r="25" spans="1:11" ht="18" customHeight="1">
      <c r="B25" s="107"/>
      <c r="C25" s="107"/>
    </row>
    <row r="26" spans="1:11" ht="18" customHeight="1">
      <c r="C26" s="105"/>
    </row>
    <row r="27" spans="1:11" ht="18" customHeight="1">
      <c r="C27" s="106"/>
    </row>
    <row r="28" spans="1:11" ht="18" customHeight="1">
      <c r="C28" s="105"/>
    </row>
    <row r="29" spans="1:11" ht="18" customHeight="1">
      <c r="B29" s="106"/>
      <c r="C29" s="106"/>
    </row>
    <row r="30" spans="1:11" ht="18" customHeight="1">
      <c r="B30" s="106"/>
      <c r="C30" s="106"/>
    </row>
    <row r="31" spans="1:11" ht="18" customHeight="1">
      <c r="B31" s="106"/>
      <c r="C31" s="106"/>
    </row>
    <row r="32" spans="1:11" ht="18" customHeight="1">
      <c r="B32" s="106"/>
      <c r="C32" s="106"/>
    </row>
    <row r="33" spans="2:3" ht="18" customHeight="1">
      <c r="B33" s="106"/>
      <c r="C33" s="106"/>
    </row>
    <row r="34" spans="2:3" ht="18" customHeight="1">
      <c r="B34" s="106"/>
      <c r="C34" s="106"/>
    </row>
    <row r="35" spans="2:3" ht="18" customHeight="1"/>
    <row r="36" spans="2:3" ht="18" customHeight="1"/>
    <row r="37" spans="2:3" ht="18" customHeight="1"/>
    <row r="38" spans="2:3" ht="18" customHeight="1"/>
    <row r="39" spans="2:3" ht="18" customHeight="1"/>
    <row r="40" spans="2:3" ht="18" customHeight="1"/>
    <row r="41" spans="2:3" ht="18" customHeight="1"/>
    <row r="42" spans="2:3" ht="18" customHeight="1"/>
    <row r="43" spans="2:3" ht="18" customHeight="1"/>
    <row r="44" spans="2:3" ht="18" customHeight="1"/>
    <row r="45" spans="2:3" ht="18" customHeight="1"/>
    <row r="46" spans="2:3" ht="18" customHeight="1"/>
    <row r="47" spans="2:3" ht="18" customHeight="1"/>
    <row r="48" spans="2:3"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sheetData>
  <sheetProtection algorithmName="SHA-512" hashValue="wD6BB8x9ITzUX2SbwsRp9pRtZx/4md+2RAD4OexWjnSjI+VUoXUi3NPJwOtxCGjZae11igyntEugTatVigyVqA==" saltValue="7h/gZOK1N2VwGhQ8Za7zdg==" spinCount="100000" sheet="1" objects="1" scenarios="1"/>
  <customSheetViews>
    <customSheetView guid="{7DD53984-3BB9-4CDE-A18F-762D884D738F}" showPageBreaks="1" showGridLines="0" printArea="1" hiddenRows="1" view="pageBreakPreview" topLeftCell="A4">
      <pageMargins left="0.75" right="0.75" top="0.55000000000000004" bottom="0.47" header="0.32" footer="0.25"/>
      <pageSetup scale="87" orientation="portrait" r:id="rId1"/>
      <headerFooter alignWithMargins="0">
        <oddFooter>&amp;RPage &amp;P of &amp;N</oddFooter>
      </headerFooter>
    </customSheetView>
    <customSheetView guid="{3052A1A2-B757-4BA3-A10C-4EAB97DDF110}" showGridLines="0" hiddenRows="1">
      <selection activeCell="B21" sqref="B21"/>
      <pageMargins left="0.75" right="0.75" top="0.55000000000000004" bottom="0.47" header="0.32" footer="0.25"/>
      <pageSetup orientation="portrait" r:id="rId2"/>
      <headerFooter alignWithMargins="0">
        <oddFooter>&amp;RPage &amp;P of &amp;N</oddFooter>
      </headerFooter>
    </customSheetView>
    <customSheetView guid="{679B4CB2-1FC3-4088-92EC-8A5782906FA4}" showGridLines="0" hiddenRows="1">
      <selection activeCell="B21" sqref="B21"/>
      <pageMargins left="0.75" right="0.75" top="0.55000000000000004" bottom="0.47" header="0.32" footer="0.25"/>
      <pageSetup orientation="portrait" r:id="rId3"/>
      <headerFooter alignWithMargins="0">
        <oddFooter>&amp;RPage &amp;P of &amp;N</oddFooter>
      </headerFooter>
    </customSheetView>
    <customSheetView guid="{85C5F000-3F2E-4A34-B83F-6CE80CF74968}" showGridLines="0">
      <selection activeCell="C61" sqref="C61"/>
      <pageMargins left="0.75" right="0.75" top="0.55000000000000004" bottom="0.47" header="0.32" footer="0.25"/>
      <pageSetup orientation="portrait" r:id="rId4"/>
      <headerFooter alignWithMargins="0">
        <oddFooter>&amp;RPage &amp;P of &amp;N</oddFooter>
      </headerFooter>
    </customSheetView>
    <customSheetView guid="{B7DA3930-F502-4F10-B6E9-DF93489BC550}" showGridLines="0">
      <selection activeCell="C61" sqref="C61"/>
      <pageMargins left="0.75" right="0.75" top="0.55000000000000004" bottom="0.47" header="0.32" footer="0.25"/>
      <pageSetup orientation="portrait" r:id="rId5"/>
      <headerFooter alignWithMargins="0">
        <oddFooter>&amp;RPage &amp;P of &amp;N</oddFooter>
      </headerFooter>
    </customSheetView>
    <customSheetView guid="{89820FCD-8AFD-42C4-B05F-5701FCC12354}" showGridLines="0">
      <selection activeCell="C61" sqref="C61"/>
      <pageMargins left="0.75" right="0.75" top="0.55000000000000004" bottom="0.47" header="0.32" footer="0.25"/>
      <pageSetup orientation="portrait" r:id="rId6"/>
      <headerFooter alignWithMargins="0">
        <oddFooter>&amp;RPage &amp;P of &amp;N</oddFooter>
      </headerFooter>
    </customSheetView>
    <customSheetView guid="{DECF7153-B692-414F-BA42-AEEFA09CA6EC}" showGridLines="0">
      <selection activeCell="D63" sqref="D63"/>
      <pageMargins left="0.75" right="0.75" top="0.55000000000000004" bottom="0.47" header="0.32" footer="0.25"/>
      <pageSetup orientation="portrait" r:id="rId7"/>
      <headerFooter alignWithMargins="0">
        <oddFooter>&amp;RPage &amp;P of &amp;N</oddFooter>
      </headerFooter>
    </customSheetView>
    <customSheetView guid="{693AE0F1-9847-4E6A-B08E-BAB67D33B621}" showGridLines="0">
      <selection activeCell="D63" sqref="D63"/>
      <pageMargins left="0.75" right="0.75" top="0.55000000000000004" bottom="0.47" header="0.32" footer="0.25"/>
      <pageSetup orientation="portrait" r:id="rId8"/>
      <headerFooter alignWithMargins="0">
        <oddFooter>&amp;RPage &amp;P of &amp;N</oddFooter>
      </headerFooter>
    </customSheetView>
    <customSheetView guid="{38BADFEC-005D-4348-A1C4-C10C151F5DFC}" showGridLines="0">
      <selection activeCell="D63" sqref="D63"/>
      <pageMargins left="0.75" right="0.75" top="0.55000000000000004" bottom="0.47" header="0.32" footer="0.25"/>
      <pageSetup orientation="portrait" r:id="rId9"/>
      <headerFooter alignWithMargins="0">
        <oddFooter>&amp;RPage &amp;P of &amp;N</oddFooter>
      </headerFooter>
    </customSheetView>
    <customSheetView guid="{3AF5D368-0F40-4903-B06B-A4E8DE0BBD2F}" showGridLines="0">
      <selection activeCell="B12" sqref="B12:C12"/>
      <pageMargins left="0.75" right="0.75" top="0.55000000000000004" bottom="0.47" header="0.32" footer="0.25"/>
      <pageSetup orientation="portrait" r:id="rId10"/>
      <headerFooter alignWithMargins="0">
        <oddFooter>&amp;RPage &amp;P of &amp;N</oddFooter>
      </headerFooter>
    </customSheetView>
    <customSheetView guid="{091A6405-72DB-46E0-B81A-EC53A5C58396}" showGridLines="0" topLeftCell="A49">
      <selection activeCell="B12" sqref="B12:C12"/>
      <pageMargins left="0.75" right="0.75" top="0.55000000000000004" bottom="0.47" header="0.32" footer="0.25"/>
      <pageSetup orientation="portrait" r:id="rId11"/>
      <headerFooter alignWithMargins="0">
        <oddFooter>&amp;RPage &amp;P of &amp;N</oddFooter>
      </headerFooter>
    </customSheetView>
    <customSheetView guid="{27A45B7A-04F2-4516-B80B-5ED0825D4ED3}" showGridLines="0">
      <selection activeCell="B12" sqref="B12:C12"/>
      <pageMargins left="0.75" right="0.75" top="0.55000000000000004" bottom="0.47" header="0.32" footer="0.25"/>
      <pageSetup orientation="portrait" r:id="rId12"/>
      <headerFooter alignWithMargins="0">
        <oddFooter>&amp;RPage &amp;P of &amp;N</oddFooter>
      </headerFooter>
    </customSheetView>
    <customSheetView guid="{611D8B62-9C40-451B-ABB4-92F111B2BF43}" showGridLines="0">
      <selection activeCell="B12" sqref="B12:C12"/>
      <pageMargins left="0.75" right="0.75" top="0.55000000000000004" bottom="0.47" header="0.32" footer="0.25"/>
      <pageSetup orientation="portrait" r:id="rId13"/>
      <headerFooter alignWithMargins="0">
        <oddFooter>&amp;RPage &amp;P of &amp;N</oddFooter>
      </headerFooter>
    </customSheetView>
    <customSheetView guid="{75ADC1CB-B2FC-4413-A994-9BBA99DCA57A}" showGridLines="0">
      <selection activeCell="C61" sqref="C61"/>
      <pageMargins left="0.75" right="0.75" top="0.55000000000000004" bottom="0.47" header="0.32" footer="0.25"/>
      <pageSetup orientation="portrait" r:id="rId14"/>
      <headerFooter alignWithMargins="0">
        <oddFooter>&amp;RPage &amp;P of &amp;N</oddFooter>
      </headerFooter>
    </customSheetView>
    <customSheetView guid="{2CE5BBB8-7D2C-4EA1-98DE-92BEDF0C8A97}" showGridLines="0">
      <selection activeCell="C61" sqref="C61"/>
      <pageMargins left="0.75" right="0.75" top="0.55000000000000004" bottom="0.47" header="0.32" footer="0.25"/>
      <pageSetup orientation="portrait" r:id="rId15"/>
      <headerFooter alignWithMargins="0">
        <oddFooter>&amp;RPage &amp;P of &amp;N</oddFooter>
      </headerFooter>
    </customSheetView>
    <customSheetView guid="{B95AE71C-5BDA-4E26-8FE3-DB001AA67062}" showGridLines="0">
      <selection activeCell="C61" sqref="C61"/>
      <pageMargins left="0.75" right="0.75" top="0.55000000000000004" bottom="0.47" header="0.32" footer="0.25"/>
      <pageSetup orientation="portrait" r:id="rId16"/>
      <headerFooter alignWithMargins="0">
        <oddFooter>&amp;RPage &amp;P of &amp;N</oddFooter>
      </headerFooter>
    </customSheetView>
    <customSheetView guid="{996AFBE6-B482-42C1-8052-EFE8998821C2}" showGridLines="0" hiddenRows="1">
      <selection activeCell="B21" sqref="B21"/>
      <pageMargins left="0.75" right="0.75" top="0.55000000000000004" bottom="0.47" header="0.32" footer="0.25"/>
      <pageSetup orientation="portrait" r:id="rId17"/>
      <headerFooter alignWithMargins="0">
        <oddFooter>&amp;RPage &amp;P of &amp;N</oddFooter>
      </headerFooter>
    </customSheetView>
    <customSheetView guid="{AD696483-BE4E-46F9-8FF0-F74F9364F9BA}" showGridLines="0" hiddenRows="1">
      <selection activeCell="B21" sqref="B21"/>
      <pageMargins left="0.75" right="0.75" top="0.55000000000000004" bottom="0.47" header="0.32" footer="0.25"/>
      <pageSetup orientation="portrait" r:id="rId18"/>
      <headerFooter alignWithMargins="0">
        <oddFooter>&amp;RPage &amp;P of &amp;N</oddFooter>
      </headerFooter>
    </customSheetView>
  </customSheetViews>
  <mergeCells count="8">
    <mergeCell ref="A3:C3"/>
    <mergeCell ref="A23:C23"/>
    <mergeCell ref="A24:C24"/>
    <mergeCell ref="B15:C15"/>
    <mergeCell ref="A6:C6"/>
    <mergeCell ref="B11:C11"/>
    <mergeCell ref="B18:C18"/>
    <mergeCell ref="A22:C22"/>
  </mergeCells>
  <phoneticPr fontId="26" type="noConversion"/>
  <pageMargins left="0.75" right="0.75" top="0.55000000000000004" bottom="0.47" header="0.32" footer="0.25"/>
  <pageSetup scale="87" orientation="portrait" r:id="rId19"/>
  <headerFooter alignWithMargins="0">
    <oddHeader>&amp;C&amp;"Calibri"&amp;12&amp;KFF0000 डेटा वर्गीकरण : प्रतिबंधित/RESTRICTED&amp;1#_x000D_</oddHeader>
    <oddFooter>&amp;RPage &amp;P of &amp;N</oddFooter>
  </headerFooter>
  <drawing r:id="rId2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dimension ref="B1:AC32"/>
  <sheetViews>
    <sheetView showGridLines="0" view="pageBreakPreview" zoomScaleNormal="100" zoomScaleSheetLayoutView="100" workbookViewId="0">
      <selection activeCell="B1" sqref="B1:G1"/>
    </sheetView>
  </sheetViews>
  <sheetFormatPr defaultColWidth="8" defaultRowHeight="16.5"/>
  <cols>
    <col min="1" max="1" width="8" style="48" customWidth="1"/>
    <col min="2" max="2" width="28.875" style="42" customWidth="1"/>
    <col min="3" max="3" width="10.25" style="42" customWidth="1"/>
    <col min="4" max="5" width="5.625" style="42" customWidth="1"/>
    <col min="6" max="6" width="5.625" style="48" customWidth="1"/>
    <col min="7" max="7" width="34.125" style="48" customWidth="1"/>
    <col min="8" max="8" width="10.375" style="48" hidden="1" customWidth="1"/>
    <col min="9" max="9" width="10.375" style="48" customWidth="1"/>
    <col min="10" max="10" width="10.375" style="48" hidden="1" customWidth="1"/>
    <col min="11" max="11" width="10.375" style="48" customWidth="1"/>
    <col min="12" max="12" width="10.375" style="48" hidden="1" customWidth="1"/>
    <col min="13" max="25" width="10.375" style="48" customWidth="1"/>
    <col min="26" max="26" width="8" style="48" customWidth="1"/>
    <col min="27" max="27" width="13.375" style="48" customWidth="1"/>
    <col min="28" max="16384" width="8" style="48"/>
  </cols>
  <sheetData>
    <row r="1" spans="2:29" s="42" customFormat="1" ht="52.5" customHeight="1">
      <c r="B1" s="560" t="str">
        <f>Cover!$B$2</f>
        <v>Rate Contract for carrying out Civil Works related to Bay Extension/ Augmentation of sub-stations under NR-III region</v>
      </c>
      <c r="C1" s="560"/>
      <c r="D1" s="560"/>
      <c r="E1" s="560"/>
      <c r="F1" s="560"/>
      <c r="G1" s="560"/>
      <c r="H1" s="41"/>
      <c r="I1" s="41"/>
      <c r="J1" s="41"/>
      <c r="K1" s="41"/>
      <c r="L1" s="41"/>
      <c r="M1" s="41"/>
      <c r="N1" s="41"/>
      <c r="O1" s="41"/>
      <c r="P1" s="41"/>
      <c r="Q1" s="41"/>
      <c r="R1" s="41"/>
      <c r="S1" s="41"/>
      <c r="T1" s="41"/>
      <c r="U1" s="41"/>
      <c r="V1" s="41"/>
      <c r="W1" s="41"/>
      <c r="X1" s="41"/>
      <c r="Y1" s="41"/>
      <c r="AA1" s="378"/>
      <c r="AB1" s="378"/>
      <c r="AC1" s="378"/>
    </row>
    <row r="2" spans="2:29" ht="20.100000000000001" customHeight="1">
      <c r="B2" s="561" t="str">
        <f>Cover!B3</f>
        <v>NR3/NT/W-CIVIL/DOM/K00/26/07781 (RFx – 5002005430)</v>
      </c>
      <c r="C2" s="561"/>
      <c r="D2" s="561"/>
      <c r="E2" s="561"/>
      <c r="F2" s="561"/>
      <c r="G2" s="561"/>
      <c r="H2" s="42"/>
      <c r="I2" s="42"/>
      <c r="J2" s="42"/>
      <c r="K2" s="42"/>
      <c r="L2" s="42"/>
      <c r="M2" s="42"/>
      <c r="N2" s="42"/>
      <c r="O2" s="42"/>
      <c r="P2" s="42"/>
      <c r="Q2" s="42"/>
      <c r="R2" s="42"/>
      <c r="S2" s="42"/>
      <c r="T2" s="42"/>
      <c r="U2" s="42"/>
      <c r="V2" s="42"/>
      <c r="W2" s="42"/>
      <c r="X2" s="42"/>
      <c r="Y2" s="42"/>
      <c r="AA2" s="48" t="s">
        <v>163</v>
      </c>
      <c r="AB2" s="379">
        <v>1</v>
      </c>
      <c r="AC2" s="380"/>
    </row>
    <row r="3" spans="2:29" ht="12" customHeight="1">
      <c r="B3" s="348"/>
      <c r="C3" s="348"/>
      <c r="D3" s="348"/>
      <c r="E3" s="348"/>
      <c r="F3" s="42"/>
      <c r="G3" s="42"/>
      <c r="H3" s="42"/>
      <c r="I3" s="42"/>
      <c r="J3" s="42" t="s">
        <v>341</v>
      </c>
      <c r="K3" s="42"/>
      <c r="L3" s="42"/>
      <c r="M3" s="42"/>
      <c r="N3" s="42"/>
      <c r="O3" s="42"/>
      <c r="P3" s="42"/>
      <c r="Q3" s="42"/>
      <c r="R3" s="42"/>
      <c r="S3" s="42"/>
      <c r="T3" s="42"/>
      <c r="U3" s="42"/>
      <c r="V3" s="42"/>
      <c r="W3" s="42"/>
      <c r="X3" s="42"/>
      <c r="Y3" s="42"/>
      <c r="AA3" s="48" t="s">
        <v>164</v>
      </c>
      <c r="AB3" s="379" t="s">
        <v>220</v>
      </c>
      <c r="AC3" s="380"/>
    </row>
    <row r="4" spans="2:29" ht="20.100000000000001" customHeight="1">
      <c r="B4" s="562" t="s">
        <v>165</v>
      </c>
      <c r="C4" s="562"/>
      <c r="D4" s="562"/>
      <c r="E4" s="562"/>
      <c r="F4" s="562"/>
      <c r="G4" s="562"/>
      <c r="H4" s="42"/>
      <c r="I4" s="42"/>
      <c r="J4" s="42" t="s">
        <v>342</v>
      </c>
      <c r="K4" s="42"/>
      <c r="L4" s="42"/>
      <c r="M4" s="42"/>
      <c r="N4" s="42"/>
      <c r="O4" s="42"/>
      <c r="P4" s="42"/>
      <c r="Q4" s="42"/>
      <c r="R4" s="42"/>
      <c r="S4" s="42"/>
      <c r="T4" s="42"/>
      <c r="U4" s="42"/>
      <c r="V4" s="42"/>
      <c r="W4" s="42"/>
      <c r="X4" s="42"/>
      <c r="Y4" s="42"/>
      <c r="AB4" s="379"/>
      <c r="AC4" s="380"/>
    </row>
    <row r="5" spans="2:29" ht="12" customHeight="1">
      <c r="B5" s="43"/>
      <c r="C5" s="43"/>
      <c r="F5" s="42"/>
      <c r="G5" s="42"/>
      <c r="H5" s="42"/>
      <c r="I5" s="42"/>
      <c r="J5" s="42"/>
      <c r="K5" s="42"/>
      <c r="L5" s="42"/>
      <c r="M5" s="42"/>
      <c r="N5" s="42"/>
      <c r="O5" s="42"/>
      <c r="P5" s="42"/>
      <c r="Q5" s="42"/>
      <c r="R5" s="42"/>
      <c r="S5" s="42"/>
      <c r="T5" s="42"/>
      <c r="U5" s="42"/>
      <c r="V5" s="42"/>
      <c r="W5" s="42"/>
      <c r="X5" s="42"/>
      <c r="Y5" s="42"/>
      <c r="AA5" s="380"/>
      <c r="AB5" s="380"/>
      <c r="AC5" s="380"/>
    </row>
    <row r="6" spans="2:29" s="42" customFormat="1" ht="43.5" hidden="1" customHeight="1">
      <c r="B6" s="44" t="s">
        <v>166</v>
      </c>
      <c r="C6" s="45"/>
      <c r="D6" s="559" t="s">
        <v>163</v>
      </c>
      <c r="E6" s="559"/>
      <c r="F6" s="559"/>
      <c r="G6" s="559"/>
      <c r="H6" s="46"/>
      <c r="I6" s="46"/>
      <c r="J6" s="46"/>
      <c r="K6" s="46"/>
      <c r="L6" s="46"/>
      <c r="M6" s="46"/>
      <c r="N6" s="46"/>
      <c r="O6" s="46"/>
      <c r="P6" s="46"/>
      <c r="Q6" s="46"/>
      <c r="R6" s="46"/>
      <c r="S6" s="46"/>
      <c r="U6" s="46"/>
      <c r="V6" s="46"/>
      <c r="W6" s="46"/>
      <c r="X6" s="46"/>
      <c r="Y6" s="46"/>
      <c r="AA6" s="350">
        <f>IF(D6= "Sole Bidder", 0, D7)</f>
        <v>0</v>
      </c>
      <c r="AB6" s="378"/>
      <c r="AC6" s="378"/>
    </row>
    <row r="7" spans="2:29" ht="50.1" hidden="1" customHeight="1">
      <c r="B7" s="44" t="str">
        <f>IF(D6= "JV (Joint Venture)", "Total Nos. of  Partners in the JV [excluding the Lead Partner]", "")</f>
        <v/>
      </c>
      <c r="C7" s="47"/>
      <c r="D7" s="563"/>
      <c r="E7" s="564"/>
      <c r="F7" s="564"/>
      <c r="G7" s="565"/>
      <c r="AA7" s="380"/>
      <c r="AB7" s="380"/>
      <c r="AC7" s="380"/>
    </row>
    <row r="8" spans="2:29" ht="15" customHeight="1">
      <c r="B8" s="49"/>
      <c r="C8" s="49"/>
      <c r="D8" s="46"/>
      <c r="L8" s="48">
        <f>IF(AND(D6="JV (Joint Venture)",D7=1),1,0)</f>
        <v>0</v>
      </c>
    </row>
    <row r="9" spans="2:29" ht="20.100000000000001" customHeight="1">
      <c r="B9" s="399" t="s">
        <v>345</v>
      </c>
      <c r="C9" s="51"/>
      <c r="D9" s="548"/>
      <c r="E9" s="549"/>
      <c r="F9" s="549"/>
      <c r="G9" s="550"/>
    </row>
    <row r="10" spans="2:29" ht="20.100000000000001" customHeight="1">
      <c r="B10" s="52" t="s">
        <v>346</v>
      </c>
      <c r="C10" s="53"/>
      <c r="D10" s="551"/>
      <c r="E10" s="549"/>
      <c r="F10" s="549"/>
      <c r="G10" s="550"/>
    </row>
    <row r="11" spans="2:29" ht="20.100000000000001" customHeight="1">
      <c r="B11" s="54"/>
      <c r="C11" s="55"/>
      <c r="D11" s="552"/>
      <c r="E11" s="553"/>
      <c r="F11" s="553"/>
      <c r="G11" s="554"/>
    </row>
    <row r="12" spans="2:29" ht="20.100000000000001" customHeight="1">
      <c r="B12" s="56"/>
      <c r="C12" s="57"/>
      <c r="D12" s="551"/>
      <c r="E12" s="549"/>
      <c r="F12" s="549"/>
      <c r="G12" s="550"/>
    </row>
    <row r="13" spans="2:29" ht="20.100000000000001" customHeight="1">
      <c r="F13" s="42"/>
      <c r="G13" s="42"/>
    </row>
    <row r="14" spans="2:29" ht="42.75" customHeight="1">
      <c r="B14" s="558" t="s">
        <v>347</v>
      </c>
      <c r="C14" s="558"/>
      <c r="D14" s="559"/>
      <c r="E14" s="559"/>
      <c r="F14" s="559"/>
      <c r="G14" s="559"/>
    </row>
    <row r="15" spans="2:29" ht="42.75" customHeight="1">
      <c r="B15" s="558" t="str">
        <f>IF(D14="Yes","Insert the Name of Registration Authority","")</f>
        <v/>
      </c>
      <c r="C15" s="558"/>
      <c r="D15" s="555"/>
      <c r="E15" s="556"/>
      <c r="F15" s="556"/>
      <c r="G15" s="557"/>
    </row>
    <row r="16" spans="2:29" ht="20.100000000000001" customHeight="1"/>
    <row r="17" spans="2:8" ht="20.100000000000001" hidden="1" customHeight="1">
      <c r="B17" s="50" t="str">
        <f>IF(D7=1, "Name of other Partner","Name of other Partner - 1")</f>
        <v>Name of other Partner - 1</v>
      </c>
      <c r="C17" s="51"/>
      <c r="D17" s="551"/>
      <c r="E17" s="549"/>
      <c r="F17" s="549"/>
      <c r="G17" s="550"/>
    </row>
    <row r="18" spans="2:8" ht="20.100000000000001" hidden="1" customHeight="1">
      <c r="B18" s="52" t="str">
        <f>IF(D7=1, "Address of other Partner","Address of other Partner - 1")</f>
        <v>Address of other Partner - 1</v>
      </c>
      <c r="C18" s="53"/>
      <c r="D18" s="551"/>
      <c r="E18" s="549"/>
      <c r="F18" s="549"/>
      <c r="G18" s="550"/>
    </row>
    <row r="19" spans="2:8" ht="20.100000000000001" hidden="1" customHeight="1">
      <c r="B19" s="54"/>
      <c r="C19" s="55"/>
      <c r="D19" s="551"/>
      <c r="E19" s="549"/>
      <c r="F19" s="549"/>
      <c r="G19" s="550"/>
    </row>
    <row r="20" spans="2:8" ht="20.100000000000001" hidden="1" customHeight="1">
      <c r="B20" s="56"/>
      <c r="C20" s="57"/>
      <c r="D20" s="551"/>
      <c r="E20" s="549"/>
      <c r="F20" s="549"/>
      <c r="G20" s="550"/>
    </row>
    <row r="21" spans="2:8" ht="20.100000000000001" hidden="1" customHeight="1"/>
    <row r="22" spans="2:8" ht="20.100000000000001" hidden="1" customHeight="1">
      <c r="B22" s="50" t="s">
        <v>221</v>
      </c>
      <c r="C22" s="51"/>
      <c r="D22" s="551"/>
      <c r="E22" s="549"/>
      <c r="F22" s="549"/>
      <c r="G22" s="550"/>
    </row>
    <row r="23" spans="2:8" ht="20.100000000000001" hidden="1" customHeight="1">
      <c r="B23" s="52" t="s">
        <v>222</v>
      </c>
      <c r="C23" s="53"/>
      <c r="D23" s="551"/>
      <c r="E23" s="549"/>
      <c r="F23" s="549"/>
      <c r="G23" s="550"/>
    </row>
    <row r="24" spans="2:8" ht="20.100000000000001" hidden="1" customHeight="1">
      <c r="B24" s="54"/>
      <c r="C24" s="55"/>
      <c r="D24" s="551"/>
      <c r="E24" s="549"/>
      <c r="F24" s="549"/>
      <c r="G24" s="550"/>
    </row>
    <row r="25" spans="2:8" ht="20.100000000000001" hidden="1" customHeight="1">
      <c r="B25" s="56"/>
      <c r="C25" s="57"/>
      <c r="D25" s="551"/>
      <c r="E25" s="549"/>
      <c r="F25" s="549"/>
      <c r="G25" s="550"/>
    </row>
    <row r="26" spans="2:8" ht="15.6" customHeight="1"/>
    <row r="27" spans="2:8" ht="21" customHeight="1">
      <c r="B27" s="58" t="s">
        <v>167</v>
      </c>
      <c r="C27" s="59"/>
      <c r="D27" s="548"/>
      <c r="E27" s="549"/>
      <c r="F27" s="549"/>
      <c r="G27" s="550"/>
    </row>
    <row r="28" spans="2:8" ht="21" customHeight="1">
      <c r="B28" s="407" t="s">
        <v>168</v>
      </c>
      <c r="C28" s="59"/>
      <c r="D28" s="548"/>
      <c r="E28" s="549"/>
      <c r="F28" s="549"/>
      <c r="G28" s="550"/>
    </row>
    <row r="29" spans="2:8" ht="21" customHeight="1">
      <c r="B29" s="60"/>
      <c r="C29" s="60"/>
      <c r="D29" s="60"/>
    </row>
    <row r="30" spans="2:8" s="42" customFormat="1" ht="21" customHeight="1">
      <c r="B30" s="58" t="s">
        <v>169</v>
      </c>
      <c r="C30" s="59"/>
      <c r="D30" s="137"/>
      <c r="E30" s="138"/>
      <c r="F30" s="137"/>
      <c r="G30" s="139"/>
      <c r="H30" s="378">
        <f>IF(E30="Feb",29,IF(OR(E30="Apr", E30="Jun", E30="Sep", E30="Nov"),30,31))</f>
        <v>31</v>
      </c>
    </row>
    <row r="31" spans="2:8" ht="21" customHeight="1">
      <c r="B31" s="58" t="s">
        <v>170</v>
      </c>
      <c r="C31" s="59"/>
      <c r="D31" s="546"/>
      <c r="E31" s="547"/>
      <c r="F31" s="547"/>
      <c r="G31" s="547"/>
    </row>
    <row r="32" spans="2:8">
      <c r="E32" s="48"/>
    </row>
  </sheetData>
  <sheetProtection algorithmName="SHA-512" hashValue="bcy3SeJF5u1OFP6anbuS4Ig8Ks7fWtrUCAZus69RxBnOc9PZrb1vvWRnMGvHaA+tt8dNXAJ9qMcFEkmHNqbESg==" saltValue="1HUHPockAe+WhMnXdWN1Lw==" spinCount="100000" sheet="1" objects="1" scenarios="1"/>
  <dataConsolidate/>
  <customSheetViews>
    <customSheetView guid="{7DD53984-3BB9-4CDE-A18F-762D884D738F}" showPageBreaks="1" showGridLines="0" printArea="1" hiddenRows="1" hiddenColumns="1" view="pageBreakPreview" topLeftCell="A4">
      <selection activeCell="D30" sqref="D30:F30"/>
      <pageMargins left="0.75" right="0.75" top="0.69" bottom="0.7" header="0.4" footer="0.37"/>
      <pageSetup orientation="portrait" r:id="rId1"/>
      <headerFooter alignWithMargins="0">
        <oddFooter>&amp;C&amp;"Book Antiqua,Italic"Letter of 1st Envelope Proposal and Attachments</oddFooter>
      </headerFooter>
    </customSheetView>
    <customSheetView guid="{3052A1A2-B757-4BA3-A10C-4EAB97DDF110}" showPageBreaks="1" showGridLines="0" printArea="1" hiddenRows="1" hiddenColumns="1" view="pageBreakPreview">
      <selection activeCell="D30" sqref="D30:G30"/>
      <pageMargins left="0.75" right="0.75" top="0.69" bottom="0.7" header="0.4" footer="0.37"/>
      <pageSetup orientation="portrait" r:id="rId2"/>
      <headerFooter alignWithMargins="0"/>
    </customSheetView>
    <customSheetView guid="{679B4CB2-1FC3-4088-92EC-8A5782906FA4}" showPageBreaks="1" showGridLines="0" printArea="1" hiddenRows="1" hiddenColumns="1" view="pageBreakPreview" topLeftCell="A5">
      <selection activeCell="D30" sqref="D30:G30"/>
      <pageMargins left="0.75" right="0.75" top="0.69" bottom="0.7" header="0.4" footer="0.37"/>
      <pageSetup orientation="portrait" r:id="rId3"/>
      <headerFooter alignWithMargins="0"/>
    </customSheetView>
    <customSheetView guid="{85C5F000-3F2E-4A34-B83F-6CE80CF74968}" showPageBreaks="1" showGridLines="0" printArea="1" hiddenColumns="1" view="pageBreakPreview" topLeftCell="A4">
      <selection activeCell="D6" sqref="D6:G6"/>
      <pageMargins left="0.75" right="0.75" top="0.69" bottom="0.7" header="0.4" footer="0.37"/>
      <pageSetup orientation="portrait" r:id="rId4"/>
      <headerFooter alignWithMargins="0"/>
    </customSheetView>
    <customSheetView guid="{B7DA3930-F502-4F10-B6E9-DF93489BC550}" showGridLines="0" hiddenColumns="1">
      <selection activeCell="D6" sqref="D6:G6"/>
      <pageMargins left="0.75" right="0.75" top="0.69" bottom="0.7" header="0.4" footer="0.37"/>
      <pageSetup orientation="portrait" r:id="rId5"/>
      <headerFooter alignWithMargins="0"/>
    </customSheetView>
    <customSheetView guid="{89820FCD-8AFD-42C4-B05F-5701FCC12354}" showPageBreaks="1" showGridLines="0" printArea="1" hiddenColumns="1" view="pageBreakPreview">
      <selection activeCell="D7" sqref="D7:G7"/>
      <pageMargins left="0.75" right="0.75" top="0.69" bottom="0.7" header="0.4" footer="0.37"/>
      <pageSetup orientation="portrait" r:id="rId6"/>
      <headerFooter alignWithMargins="0"/>
    </customSheetView>
    <customSheetView guid="{DECF7153-B692-414F-BA42-AEEFA09CA6EC}" showPageBreaks="1" showGridLines="0" printArea="1" hiddenColumns="1" view="pageBreakPreview" topLeftCell="A13">
      <selection activeCell="D6" sqref="D6:G6"/>
      <pageMargins left="0.75" right="0.75" top="0.69" bottom="0.7" header="0.4" footer="0.37"/>
      <pageSetup orientation="portrait" r:id="rId7"/>
      <headerFooter alignWithMargins="0"/>
    </customSheetView>
    <customSheetView guid="{693AE0F1-9847-4E6A-B08E-BAB67D33B621}" scale="60" showPageBreaks="1" showGridLines="0" printArea="1" hiddenColumns="1" view="pageBreakPreview">
      <selection activeCell="D6" sqref="D6:G6"/>
      <pageMargins left="0.75" right="0.75" top="0.69" bottom="0.7" header="0.4" footer="0.37"/>
      <pageSetup orientation="portrait" r:id="rId8"/>
      <headerFooter alignWithMargins="0"/>
    </customSheetView>
    <customSheetView guid="{38BADFEC-005D-4348-A1C4-C10C151F5DFC}" scale="60" showPageBreaks="1" showGridLines="0" printArea="1" hiddenColumns="1" view="pageBreakPreview">
      <selection activeCell="D19" sqref="D19:G19"/>
      <pageMargins left="0.75" right="0.75" top="0.69" bottom="0.7" header="0.4" footer="0.37"/>
      <pageSetup orientation="portrait" r:id="rId9"/>
      <headerFooter alignWithMargins="0"/>
    </customSheetView>
    <customSheetView guid="{3AF5D368-0F40-4903-B06B-A4E8DE0BBD2F}" showGridLines="0" hiddenColumns="1">
      <selection activeCell="D7" sqref="D7:G7"/>
      <pageMargins left="0.75" right="0.75" top="0.69" bottom="0.7" header="0.4" footer="0.37"/>
      <pageSetup orientation="portrait" r:id="rId10"/>
      <headerFooter alignWithMargins="0"/>
    </customSheetView>
    <customSheetView guid="{091A6405-72DB-46E0-B81A-EC53A5C58396}" showGridLines="0" hiddenColumns="1" topLeftCell="A25">
      <selection activeCell="D27" sqref="D27"/>
      <pageMargins left="0.75" right="0.75" top="0.69" bottom="0.7" header="0.4" footer="0.37"/>
      <pageSetup orientation="portrait" r:id="rId11"/>
      <headerFooter alignWithMargins="0"/>
    </customSheetView>
    <customSheetView guid="{4F65FF32-EC61-4022-A399-2986D7B6B8B3}" showGridLines="0" showRuler="0">
      <selection activeCell="D6" sqref="D6"/>
      <pageMargins left="0.75" right="0.75" top="0.69" bottom="0.7" header="0.4" footer="0.37"/>
      <pageSetup orientation="portrait" r:id="rId12"/>
      <headerFooter alignWithMargins="0"/>
    </customSheetView>
    <customSheetView guid="{01ACF2E1-8E61-4459-ABC1-B6C183DEED61}" showGridLines="0" showRuler="0">
      <selection activeCell="D28" sqref="D28"/>
      <pageMargins left="0.75" right="0.75" top="0.69" bottom="0.7" header="0.4" footer="0.37"/>
      <pageSetup orientation="portrait" r:id="rId13"/>
      <headerFooter alignWithMargins="0"/>
    </customSheetView>
    <customSheetView guid="{14D7F02E-BCCA-4517-ABC7-537FF4AEB67A}" showGridLines="0">
      <selection activeCell="D10" sqref="D10:G10"/>
      <pageMargins left="0.75" right="0.75" top="0.69" bottom="0.7" header="0.4" footer="0.37"/>
      <pageSetup orientation="portrait" r:id="rId14"/>
      <headerFooter alignWithMargins="0"/>
    </customSheetView>
    <customSheetView guid="{27A45B7A-04F2-4516-B80B-5ED0825D4ED3}" showGridLines="0" hiddenColumns="1">
      <selection activeCell="D6" sqref="D6:G6"/>
      <pageMargins left="0.75" right="0.75" top="0.69" bottom="0.7" header="0.4" footer="0.37"/>
      <pageSetup orientation="portrait" r:id="rId15"/>
      <headerFooter alignWithMargins="0"/>
    </customSheetView>
    <customSheetView guid="{611D8B62-9C40-451B-ABB4-92F111B2BF43}" showGridLines="0" hiddenColumns="1">
      <selection activeCell="D7" sqref="D7:G7"/>
      <pageMargins left="0.75" right="0.75" top="0.69" bottom="0.7" header="0.4" footer="0.37"/>
      <pageSetup orientation="portrait" r:id="rId16"/>
      <headerFooter alignWithMargins="0"/>
    </customSheetView>
    <customSheetView guid="{75ADC1CB-B2FC-4413-A994-9BBA99DCA57A}" showPageBreaks="1" showGridLines="0" printArea="1" hiddenColumns="1" view="pageBreakPreview">
      <selection activeCell="D7" sqref="D7:G7"/>
      <pageMargins left="0.75" right="0.75" top="0.69" bottom="0.7" header="0.4" footer="0.37"/>
      <pageSetup orientation="portrait" r:id="rId17"/>
      <headerFooter alignWithMargins="0"/>
    </customSheetView>
    <customSheetView guid="{2CE5BBB8-7D2C-4EA1-98DE-92BEDF0C8A97}" showGridLines="0" hiddenColumns="1">
      <selection activeCell="D6" sqref="D6:G6"/>
      <pageMargins left="0.75" right="0.75" top="0.69" bottom="0.7" header="0.4" footer="0.37"/>
      <pageSetup orientation="portrait" r:id="rId18"/>
      <headerFooter alignWithMargins="0"/>
    </customSheetView>
    <customSheetView guid="{B95AE71C-5BDA-4E26-8FE3-DB001AA67062}" showGridLines="0" hiddenColumns="1">
      <selection activeCell="D6" sqref="D6:G6"/>
      <pageMargins left="0.75" right="0.75" top="0.69" bottom="0.7" header="0.4" footer="0.37"/>
      <pageSetup orientation="portrait" r:id="rId19"/>
      <headerFooter alignWithMargins="0"/>
    </customSheetView>
    <customSheetView guid="{996AFBE6-B482-42C1-8052-EFE8998821C2}" showPageBreaks="1" showGridLines="0" printArea="1" hiddenRows="1" hiddenColumns="1" view="pageBreakPreview" topLeftCell="A5">
      <selection activeCell="D30" sqref="D30:G30"/>
      <pageMargins left="0.75" right="0.75" top="0.69" bottom="0.7" header="0.4" footer="0.37"/>
      <pageSetup orientation="portrait" r:id="rId20"/>
      <headerFooter alignWithMargins="0"/>
    </customSheetView>
    <customSheetView guid="{AD696483-BE4E-46F9-8FF0-F74F9364F9BA}" showPageBreaks="1" showGridLines="0" printArea="1" hiddenRows="1" hiddenColumns="1" view="pageBreakPreview">
      <selection activeCell="D30" sqref="D30:G30"/>
      <pageMargins left="0.75" right="0.75" top="0.69" bottom="0.7" header="0.4" footer="0.37"/>
      <pageSetup orientation="portrait" r:id="rId21"/>
      <headerFooter alignWithMargins="0"/>
    </customSheetView>
  </customSheetViews>
  <mergeCells count="24">
    <mergeCell ref="B15:C15"/>
    <mergeCell ref="B14:C14"/>
    <mergeCell ref="D14:G14"/>
    <mergeCell ref="B1:G1"/>
    <mergeCell ref="B2:G2"/>
    <mergeCell ref="B4:G4"/>
    <mergeCell ref="D6:G6"/>
    <mergeCell ref="D7:G7"/>
    <mergeCell ref="D31:G31"/>
    <mergeCell ref="D9:G9"/>
    <mergeCell ref="D10:G10"/>
    <mergeCell ref="D11:G11"/>
    <mergeCell ref="D12:G12"/>
    <mergeCell ref="D20:G20"/>
    <mergeCell ref="D24:G24"/>
    <mergeCell ref="D25:G25"/>
    <mergeCell ref="D17:G17"/>
    <mergeCell ref="D18:G18"/>
    <mergeCell ref="D27:G27"/>
    <mergeCell ref="D28:G28"/>
    <mergeCell ref="D19:G19"/>
    <mergeCell ref="D22:G22"/>
    <mergeCell ref="D23:G23"/>
    <mergeCell ref="D15:G15"/>
  </mergeCells>
  <phoneticPr fontId="30" type="noConversion"/>
  <conditionalFormatting sqref="B17:C20">
    <cfRule type="expression" dxfId="19" priority="5" stopIfTrue="1">
      <formula>$AA$6&lt;1</formula>
    </cfRule>
  </conditionalFormatting>
  <conditionalFormatting sqref="B22:C25">
    <cfRule type="expression" dxfId="18" priority="4" stopIfTrue="1">
      <formula>$AA$6&lt;2</formula>
    </cfRule>
  </conditionalFormatting>
  <conditionalFormatting sqref="B7:G7">
    <cfRule type="expression" dxfId="17" priority="7" stopIfTrue="1">
      <formula>$D$6="Sole Bidder"</formula>
    </cfRule>
  </conditionalFormatting>
  <conditionalFormatting sqref="D8">
    <cfRule type="expression" dxfId="16" priority="6" stopIfTrue="1">
      <formula>$AA$6=0</formula>
    </cfRule>
  </conditionalFormatting>
  <conditionalFormatting sqref="D15:G15">
    <cfRule type="expression" dxfId="15" priority="1">
      <formula>$D$14=No</formula>
    </cfRule>
  </conditionalFormatting>
  <conditionalFormatting sqref="D17:G25">
    <cfRule type="expression" dxfId="14" priority="3" stopIfTrue="1">
      <formula>$D$6="Sole Bidder"</formula>
    </cfRule>
  </conditionalFormatting>
  <conditionalFormatting sqref="D22:G25">
    <cfRule type="expression" dxfId="13" priority="2" stopIfTrue="1">
      <formula>$L$8=1</formula>
    </cfRule>
  </conditionalFormatting>
  <dataValidations count="6">
    <dataValidation type="list" allowBlank="1" showInputMessage="1" showErrorMessage="1" sqref="D30" xr:uid="{00000000-0002-0000-0300-000000000000}">
      <formula1>"1,2,3,4,5,6,7,8,9,10,11,12,13,14,15,16,17,18,19,20,21,22,23,24,25,26,27,28,29,30,31"</formula1>
    </dataValidation>
    <dataValidation type="list" allowBlank="1" showInputMessage="1" showErrorMessage="1" sqref="E30" xr:uid="{00000000-0002-0000-0300-000001000000}">
      <formula1>"Jan,Feb,Mar,Apr,May,Jun,Jul,Aug,Sep,Oct,Nov,Dec"</formula1>
    </dataValidation>
    <dataValidation type="whole" allowBlank="1" showInputMessage="1" showErrorMessage="1" sqref="F30" xr:uid="{00000000-0002-0000-0300-000002000000}">
      <formula1>2015</formula1>
      <formula2>2099</formula2>
    </dataValidation>
    <dataValidation type="list" allowBlank="1" showInputMessage="1" showErrorMessage="1" sqref="D7:G7" xr:uid="{00000000-0002-0000-0300-000003000000}">
      <formula1>$AB$2:$AB$3</formula1>
    </dataValidation>
    <dataValidation type="list" allowBlank="1" showInputMessage="1" showErrorMessage="1" sqref="D6:G6" xr:uid="{00000000-0002-0000-0300-000004000000}">
      <formula1>$AA$2:$AA$3</formula1>
    </dataValidation>
    <dataValidation type="list" allowBlank="1" showInputMessage="1" showErrorMessage="1" sqref="E14:G14 D14" xr:uid="{00000000-0002-0000-0300-000005000000}">
      <formula1>$J$3:$J$4</formula1>
    </dataValidation>
  </dataValidations>
  <pageMargins left="0.75" right="0.75" top="0.69" bottom="0.7" header="0.4" footer="0.37"/>
  <pageSetup orientation="portrait" r:id="rId22"/>
  <headerFooter alignWithMargins="0">
    <oddHeader>&amp;C&amp;"Calibri"&amp;12&amp;KFF0000 डेटा वर्गीकरण : प्रतिबंधित/RESTRICTED&amp;1#_x000D_</oddHeader>
    <oddFooter>&amp;C&amp;"Book Antiqua,Italic"Letter of 1st Envelope Proposal and Attachments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1"/>
  <dimension ref="C1:C6"/>
  <sheetViews>
    <sheetView topLeftCell="B1" workbookViewId="0">
      <selection activeCell="C3" sqref="C3"/>
    </sheetView>
  </sheetViews>
  <sheetFormatPr defaultRowHeight="16.5"/>
  <cols>
    <col min="3" max="3" width="75.125" customWidth="1"/>
  </cols>
  <sheetData>
    <row r="1" spans="3:3">
      <c r="C1" s="162"/>
    </row>
    <row r="3" spans="3:3" ht="99">
      <c r="C3" s="162" t="s">
        <v>271</v>
      </c>
    </row>
    <row r="6" spans="3:3">
      <c r="C6" s="162"/>
    </row>
  </sheetData>
  <customSheetViews>
    <customSheetView guid="{7DD53984-3BB9-4CDE-A18F-762D884D738F}" state="hidden" topLeftCell="B1">
      <selection activeCell="C3" sqref="C3"/>
      <pageMargins left="0.7" right="0.7" top="0.75" bottom="0.75" header="0.3" footer="0.3"/>
      <pageSetup paperSize="9" orientation="portrait" horizontalDpi="1200" r:id="rId1"/>
    </customSheetView>
    <customSheetView guid="{3052A1A2-B757-4BA3-A10C-4EAB97DDF110}" state="hidden" topLeftCell="B1">
      <selection activeCell="C3" sqref="C3"/>
      <pageMargins left="0.7" right="0.7" top="0.75" bottom="0.75" header="0.3" footer="0.3"/>
      <pageSetup paperSize="9" orientation="portrait" horizontalDpi="1200" r:id="rId2"/>
    </customSheetView>
    <customSheetView guid="{679B4CB2-1FC3-4088-92EC-8A5782906FA4}" state="hidden" topLeftCell="B1">
      <selection activeCell="C3" sqref="C3"/>
      <pageMargins left="0.7" right="0.7" top="0.75" bottom="0.75" header="0.3" footer="0.3"/>
      <pageSetup paperSize="9" orientation="portrait" horizontalDpi="1200" r:id="rId3"/>
    </customSheetView>
    <customSheetView guid="{85C5F000-3F2E-4A34-B83F-6CE80CF74968}" state="hidden" topLeftCell="B1">
      <selection activeCell="C3" sqref="C3"/>
      <pageMargins left="0.7" right="0.7" top="0.75" bottom="0.75" header="0.3" footer="0.3"/>
      <pageSetup paperSize="9" orientation="portrait" horizontalDpi="1200" verticalDpi="0" r:id="rId4"/>
    </customSheetView>
    <customSheetView guid="{B7DA3930-F502-4F10-B6E9-DF93489BC550}" state="hidden" topLeftCell="B1">
      <selection activeCell="C3" sqref="C3"/>
      <pageMargins left="0.7" right="0.7" top="0.75" bottom="0.75" header="0.3" footer="0.3"/>
      <pageSetup paperSize="9" orientation="portrait" horizontalDpi="1200" verticalDpi="0" r:id="rId5"/>
    </customSheetView>
    <customSheetView guid="{B95AE71C-5BDA-4E26-8FE3-DB001AA67062}" state="hidden" topLeftCell="B1">
      <selection activeCell="C3" sqref="C3"/>
      <pageMargins left="0.7" right="0.7" top="0.75" bottom="0.75" header="0.3" footer="0.3"/>
      <pageSetup paperSize="9" orientation="portrait" horizontalDpi="1200" verticalDpi="0" r:id="rId6"/>
    </customSheetView>
    <customSheetView guid="{996AFBE6-B482-42C1-8052-EFE8998821C2}" state="hidden" topLeftCell="B1">
      <selection activeCell="C3" sqref="C3"/>
      <pageMargins left="0.7" right="0.7" top="0.75" bottom="0.75" header="0.3" footer="0.3"/>
      <pageSetup paperSize="9" orientation="portrait" horizontalDpi="1200" r:id="rId7"/>
    </customSheetView>
    <customSheetView guid="{AD696483-BE4E-46F9-8FF0-F74F9364F9BA}" state="hidden" topLeftCell="B1">
      <selection activeCell="C3" sqref="C3"/>
      <pageMargins left="0.7" right="0.7" top="0.75" bottom="0.75" header="0.3" footer="0.3"/>
      <pageSetup paperSize="9" orientation="portrait" horizontalDpi="1200" r:id="rId8"/>
    </customSheetView>
  </customSheetViews>
  <pageMargins left="0.7" right="0.7" top="0.75" bottom="0.75" header="0.3" footer="0.3"/>
  <pageSetup paperSize="9" orientation="portrait" horizontalDpi="1200" r:id="rId9"/>
  <headerFooter>
    <oddHeader>&amp;C&amp;"Calibri"&amp;12&amp;KFF0000 डेटा वर्गीकरण : प्रतिबंधित/RESTRICTED&amp;1#_x000D_</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24"/>
    <pageSetUpPr fitToPage="1"/>
  </sheetPr>
  <dimension ref="A1:AB69"/>
  <sheetViews>
    <sheetView showGridLines="0" view="pageBreakPreview" zoomScale="85" zoomScaleNormal="100" zoomScaleSheetLayoutView="85" workbookViewId="0">
      <selection activeCell="A23" sqref="A23:E32"/>
    </sheetView>
  </sheetViews>
  <sheetFormatPr defaultColWidth="9" defaultRowHeight="16.5"/>
  <cols>
    <col min="1" max="1" width="10.625" style="305" customWidth="1"/>
    <col min="2" max="2" width="18" style="305" customWidth="1"/>
    <col min="3" max="3" width="10" style="305" customWidth="1"/>
    <col min="4" max="4" width="20.375" style="305" customWidth="1"/>
    <col min="5" max="5" width="57.375" style="305" customWidth="1"/>
    <col min="6" max="7" width="9" style="382"/>
    <col min="8" max="8" width="8" style="382" hidden="1" customWidth="1"/>
    <col min="9" max="16384" width="9" style="382"/>
  </cols>
  <sheetData>
    <row r="1" spans="1:6">
      <c r="A1" s="338" t="str">
        <f>Cover!B3</f>
        <v>NR3/NT/W-CIVIL/DOM/K00/26/07781 (RFx – 5002005430)</v>
      </c>
      <c r="B1" s="337"/>
      <c r="C1" s="337"/>
      <c r="D1" s="337"/>
      <c r="E1" s="336" t="s">
        <v>374</v>
      </c>
    </row>
    <row r="2" spans="1:6" ht="25.5" customHeight="1"/>
    <row r="3" spans="1:6" ht="63.75" customHeight="1">
      <c r="A3" s="577" t="str">
        <f>Basic!B1</f>
        <v>Rate Contract for carrying out Civil Works related to Bay Extension/ Augmentation of sub-stations under NR-III region</v>
      </c>
      <c r="B3" s="577"/>
      <c r="C3" s="577"/>
      <c r="D3" s="577"/>
      <c r="E3" s="577"/>
    </row>
    <row r="4" spans="1:6" ht="32.450000000000003" customHeight="1">
      <c r="A4" s="578" t="s">
        <v>368</v>
      </c>
      <c r="B4" s="578"/>
      <c r="C4" s="578"/>
      <c r="D4" s="578"/>
      <c r="E4" s="578"/>
      <c r="F4" s="578"/>
    </row>
    <row r="5" spans="1:6" ht="20.100000000000001" customHeight="1">
      <c r="A5" s="335" t="str">
        <f>"Bidder’s Name and Address (" &amp; MID('Names of Bidder'!B9,9, 20) &amp; ") :"</f>
        <v>Bidder’s Name and Address (the Bidder) :</v>
      </c>
      <c r="E5" s="401" t="s">
        <v>204</v>
      </c>
    </row>
    <row r="6" spans="1:6" ht="19.5" customHeight="1">
      <c r="A6" s="579" t="str">
        <f>IF('Names of Bidder'!D9="", "", IF('Names of Bidder'!D6= "JV (Joint Venture)", "JV of " &amp; Y8, ""))</f>
        <v/>
      </c>
      <c r="B6" s="579"/>
      <c r="C6" s="579"/>
      <c r="D6" s="579"/>
      <c r="E6" s="401"/>
    </row>
    <row r="7" spans="1:6" ht="20.100000000000001" customHeight="1">
      <c r="A7" s="334" t="s">
        <v>205</v>
      </c>
      <c r="B7" s="580">
        <f>'Attach-5'!C8</f>
        <v>0</v>
      </c>
      <c r="C7" s="580"/>
      <c r="D7" s="580"/>
      <c r="E7" s="401" t="s">
        <v>206</v>
      </c>
    </row>
    <row r="8" spans="1:6" ht="20.100000000000001" customHeight="1">
      <c r="A8" s="334" t="s">
        <v>207</v>
      </c>
      <c r="B8" s="580">
        <f>'Attach-5'!C9</f>
        <v>0</v>
      </c>
      <c r="C8" s="580"/>
      <c r="D8" s="580"/>
      <c r="E8" s="401" t="s">
        <v>208</v>
      </c>
    </row>
    <row r="9" spans="1:6" ht="17.25" customHeight="1">
      <c r="B9" s="580">
        <f>'Attach-5'!C10</f>
        <v>0</v>
      </c>
      <c r="C9" s="580"/>
      <c r="D9" s="580"/>
      <c r="E9" s="401" t="s">
        <v>385</v>
      </c>
    </row>
    <row r="10" spans="1:6" ht="21" customHeight="1">
      <c r="A10" s="333"/>
      <c r="B10" s="580">
        <f>'Attach-5'!C11</f>
        <v>0</v>
      </c>
      <c r="C10" s="580"/>
      <c r="D10" s="580"/>
      <c r="E10" s="401" t="s">
        <v>210</v>
      </c>
    </row>
    <row r="11" spans="1:6" ht="6.75" customHeight="1">
      <c r="A11" s="333"/>
      <c r="B11" s="581"/>
      <c r="C11" s="581"/>
      <c r="D11" s="581"/>
      <c r="E11" s="382"/>
    </row>
    <row r="12" spans="1:6" ht="27" customHeight="1">
      <c r="A12" s="305" t="s">
        <v>4</v>
      </c>
    </row>
    <row r="13" spans="1:6" ht="8.25" hidden="1" customHeight="1"/>
    <row r="14" spans="1:6" ht="56.25" hidden="1" customHeight="1">
      <c r="A14" s="383" t="s">
        <v>186</v>
      </c>
      <c r="B14" s="582" t="s">
        <v>299</v>
      </c>
      <c r="C14" s="582"/>
      <c r="D14" s="582"/>
      <c r="E14" s="582"/>
    </row>
    <row r="15" spans="1:6" ht="16.5" hidden="1" customHeight="1">
      <c r="A15" s="383"/>
      <c r="B15" s="583" t="s">
        <v>298</v>
      </c>
      <c r="C15" s="583"/>
      <c r="D15" s="583"/>
      <c r="E15" s="583"/>
    </row>
    <row r="16" spans="1:6" ht="6.75" hidden="1" customHeight="1">
      <c r="A16" s="383"/>
      <c r="B16" s="349"/>
      <c r="C16" s="349"/>
      <c r="D16" s="349"/>
      <c r="E16" s="349"/>
    </row>
    <row r="17" spans="1:5" ht="18" hidden="1" customHeight="1">
      <c r="B17" s="331" t="s">
        <v>297</v>
      </c>
      <c r="C17" s="330"/>
      <c r="D17" s="329"/>
      <c r="E17" s="328"/>
    </row>
    <row r="18" spans="1:5" ht="18" hidden="1" customHeight="1">
      <c r="A18" s="332"/>
      <c r="B18" s="331" t="s">
        <v>296</v>
      </c>
      <c r="C18" s="330"/>
      <c r="D18" s="329"/>
      <c r="E18" s="328"/>
    </row>
    <row r="19" spans="1:5" ht="18" hidden="1" customHeight="1">
      <c r="A19" s="584"/>
      <c r="B19" s="585"/>
      <c r="C19" s="585"/>
      <c r="D19" s="585"/>
      <c r="E19" s="585"/>
    </row>
    <row r="20" spans="1:5" ht="6.75" hidden="1" customHeight="1">
      <c r="A20" s="384"/>
      <c r="B20" s="384"/>
      <c r="C20" s="384"/>
      <c r="D20" s="384"/>
      <c r="E20" s="384"/>
    </row>
    <row r="21" spans="1:5" ht="42.75" hidden="1" customHeight="1">
      <c r="B21" s="576" t="s">
        <v>295</v>
      </c>
      <c r="C21" s="576"/>
      <c r="D21" s="576"/>
      <c r="E21" s="576"/>
    </row>
    <row r="22" spans="1:5" ht="42.75" customHeight="1">
      <c r="A22" s="566" t="s">
        <v>349</v>
      </c>
      <c r="B22" s="566"/>
      <c r="C22" s="566"/>
      <c r="D22" s="566"/>
      <c r="E22" s="566"/>
    </row>
    <row r="23" spans="1:5" ht="18.95" customHeight="1">
      <c r="A23" s="567"/>
      <c r="B23" s="568"/>
      <c r="C23" s="568"/>
      <c r="D23" s="568"/>
      <c r="E23" s="569"/>
    </row>
    <row r="24" spans="1:5" ht="18.95" customHeight="1">
      <c r="A24" s="570"/>
      <c r="B24" s="571"/>
      <c r="C24" s="571"/>
      <c r="D24" s="571"/>
      <c r="E24" s="572"/>
    </row>
    <row r="25" spans="1:5" ht="18.95" customHeight="1">
      <c r="A25" s="570"/>
      <c r="B25" s="571"/>
      <c r="C25" s="571"/>
      <c r="D25" s="571"/>
      <c r="E25" s="572"/>
    </row>
    <row r="26" spans="1:5" ht="18.95" customHeight="1">
      <c r="A26" s="570"/>
      <c r="B26" s="571"/>
      <c r="C26" s="571"/>
      <c r="D26" s="571"/>
      <c r="E26" s="572"/>
    </row>
    <row r="27" spans="1:5" ht="18.95" customHeight="1">
      <c r="A27" s="570"/>
      <c r="B27" s="571"/>
      <c r="C27" s="571"/>
      <c r="D27" s="571"/>
      <c r="E27" s="572"/>
    </row>
    <row r="28" spans="1:5" ht="18.95" customHeight="1">
      <c r="A28" s="570"/>
      <c r="B28" s="571"/>
      <c r="C28" s="571"/>
      <c r="D28" s="571"/>
      <c r="E28" s="572"/>
    </row>
    <row r="29" spans="1:5" ht="18.95" customHeight="1">
      <c r="A29" s="570"/>
      <c r="B29" s="571"/>
      <c r="C29" s="571"/>
      <c r="D29" s="571"/>
      <c r="E29" s="572"/>
    </row>
    <row r="30" spans="1:5" ht="18.95" customHeight="1">
      <c r="A30" s="570"/>
      <c r="B30" s="571"/>
      <c r="C30" s="571"/>
      <c r="D30" s="571"/>
      <c r="E30" s="572"/>
    </row>
    <row r="31" spans="1:5" ht="18.95" customHeight="1">
      <c r="A31" s="570"/>
      <c r="B31" s="571"/>
      <c r="C31" s="571"/>
      <c r="D31" s="571"/>
      <c r="E31" s="572"/>
    </row>
    <row r="32" spans="1:5" ht="27.75" customHeight="1">
      <c r="A32" s="573"/>
      <c r="B32" s="574"/>
      <c r="C32" s="574"/>
      <c r="D32" s="574"/>
      <c r="E32" s="575"/>
    </row>
    <row r="33" spans="1:28" ht="13.5" customHeight="1">
      <c r="A33" s="306"/>
      <c r="D33" s="311"/>
    </row>
    <row r="34" spans="1:28" ht="13.5" customHeight="1">
      <c r="A34" s="306"/>
      <c r="D34" s="311"/>
    </row>
    <row r="35" spans="1:28" ht="21" customHeight="1">
      <c r="D35" s="307"/>
    </row>
    <row r="36" spans="1:28" ht="24.95" customHeight="1">
      <c r="A36" s="309" t="s">
        <v>8</v>
      </c>
      <c r="B36" s="310" t="str">
        <f>'Names of Bidder'!D30&amp;"-"&amp; 'Names of Bidder'!E30&amp;"-" &amp;'Names of Bidder'!F30</f>
        <v>--</v>
      </c>
      <c r="D36" s="307" t="s">
        <v>12</v>
      </c>
      <c r="E36" s="308" t="str">
        <f>IF('Names of Bidder'!D27=0, "", 'Names of Bidder'!D27)</f>
        <v/>
      </c>
    </row>
    <row r="37" spans="1:28" ht="34.5" customHeight="1">
      <c r="A37" s="309" t="s">
        <v>274</v>
      </c>
      <c r="B37" s="308" t="str">
        <f>IF('Names of Bidder'!D31=0, "", 'Names of Bidder'!D31)</f>
        <v/>
      </c>
      <c r="D37" s="307" t="s">
        <v>13</v>
      </c>
      <c r="E37" s="308" t="str">
        <f>'Attach-5'!F18</f>
        <v/>
      </c>
    </row>
    <row r="38" spans="1:28" ht="24.95" customHeight="1">
      <c r="D38" s="307"/>
      <c r="E38" s="306"/>
    </row>
    <row r="39" spans="1:28" ht="48" customHeight="1">
      <c r="A39" s="306"/>
    </row>
    <row r="40" spans="1:28" s="305" customFormat="1" ht="96" customHeight="1">
      <c r="F40" s="382"/>
      <c r="G40" s="382"/>
      <c r="H40" s="382"/>
      <c r="I40" s="382"/>
      <c r="J40" s="382"/>
      <c r="K40" s="382"/>
      <c r="L40" s="382"/>
      <c r="M40" s="382"/>
      <c r="N40" s="382"/>
      <c r="O40" s="382"/>
      <c r="P40" s="382"/>
      <c r="Q40" s="382"/>
      <c r="R40" s="382"/>
      <c r="S40" s="382"/>
      <c r="T40" s="382"/>
      <c r="U40" s="382"/>
      <c r="V40" s="382"/>
      <c r="W40" s="382"/>
      <c r="X40" s="382"/>
      <c r="Y40" s="382"/>
      <c r="Z40" s="382"/>
      <c r="AA40" s="382"/>
      <c r="AB40" s="382"/>
    </row>
    <row r="41" spans="1:28" s="305" customFormat="1" ht="20.100000000000001" customHeight="1">
      <c r="A41" s="306"/>
      <c r="F41" s="382"/>
      <c r="G41" s="382"/>
      <c r="H41" s="382"/>
      <c r="I41" s="382"/>
      <c r="J41" s="382"/>
      <c r="K41" s="382"/>
      <c r="L41" s="382"/>
      <c r="M41" s="382"/>
      <c r="N41" s="382"/>
      <c r="O41" s="382"/>
      <c r="P41" s="382"/>
      <c r="Q41" s="382"/>
      <c r="R41" s="382"/>
      <c r="S41" s="382"/>
      <c r="T41" s="382"/>
      <c r="U41" s="382"/>
      <c r="V41" s="382"/>
      <c r="W41" s="382"/>
      <c r="X41" s="382"/>
      <c r="Y41" s="382"/>
      <c r="Z41" s="382"/>
      <c r="AA41" s="382"/>
      <c r="AB41" s="382"/>
    </row>
    <row r="42" spans="1:28" s="305" customFormat="1" ht="46.5" customHeight="1">
      <c r="F42" s="382"/>
      <c r="G42" s="382"/>
      <c r="H42" s="382"/>
      <c r="I42" s="382"/>
      <c r="J42" s="382"/>
      <c r="K42" s="382"/>
      <c r="L42" s="382"/>
      <c r="M42" s="382"/>
      <c r="N42" s="382"/>
      <c r="O42" s="382"/>
      <c r="P42" s="382"/>
      <c r="Q42" s="382"/>
      <c r="R42" s="382"/>
      <c r="S42" s="382"/>
      <c r="T42" s="382"/>
      <c r="U42" s="382"/>
      <c r="V42" s="382"/>
      <c r="W42" s="382"/>
      <c r="X42" s="382"/>
      <c r="Y42" s="382"/>
      <c r="Z42" s="382"/>
      <c r="AA42" s="382"/>
      <c r="AB42" s="382"/>
    </row>
    <row r="43" spans="1:28" s="305" customFormat="1" ht="20.100000000000001" customHeight="1">
      <c r="A43" s="306"/>
      <c r="F43" s="382"/>
      <c r="G43" s="382"/>
      <c r="H43" s="382"/>
      <c r="I43" s="382"/>
      <c r="J43" s="382"/>
      <c r="K43" s="382"/>
      <c r="L43" s="382"/>
      <c r="M43" s="382"/>
      <c r="N43" s="382"/>
      <c r="O43" s="382"/>
      <c r="P43" s="382"/>
      <c r="Q43" s="382"/>
      <c r="R43" s="382"/>
      <c r="S43" s="382"/>
      <c r="T43" s="382"/>
      <c r="U43" s="382"/>
      <c r="V43" s="382"/>
      <c r="W43" s="382"/>
      <c r="X43" s="382"/>
      <c r="Y43" s="382"/>
      <c r="Z43" s="382"/>
      <c r="AA43" s="382"/>
      <c r="AB43" s="382"/>
    </row>
    <row r="44" spans="1:28" s="305" customFormat="1" ht="20.100000000000001" customHeight="1">
      <c r="F44" s="382"/>
      <c r="G44" s="382"/>
      <c r="H44" s="382"/>
      <c r="I44" s="382"/>
      <c r="J44" s="382"/>
      <c r="K44" s="382"/>
      <c r="L44" s="382"/>
      <c r="M44" s="382"/>
      <c r="N44" s="382"/>
      <c r="O44" s="382"/>
      <c r="P44" s="382"/>
      <c r="Q44" s="382"/>
      <c r="R44" s="382"/>
      <c r="S44" s="382"/>
      <c r="T44" s="382"/>
      <c r="U44" s="382"/>
      <c r="V44" s="382"/>
      <c r="W44" s="382"/>
      <c r="X44" s="382"/>
      <c r="Y44" s="382"/>
      <c r="Z44" s="382"/>
      <c r="AA44" s="382"/>
      <c r="AB44" s="382"/>
    </row>
    <row r="45" spans="1:28" s="305" customFormat="1" ht="20.100000000000001" customHeight="1">
      <c r="A45" s="306"/>
      <c r="F45" s="382"/>
      <c r="G45" s="382"/>
      <c r="H45" s="382"/>
      <c r="I45" s="382"/>
      <c r="J45" s="382"/>
      <c r="K45" s="382"/>
      <c r="L45" s="382"/>
      <c r="M45" s="382"/>
      <c r="N45" s="382"/>
      <c r="O45" s="382"/>
      <c r="P45" s="382"/>
      <c r="Q45" s="382"/>
      <c r="R45" s="382"/>
      <c r="S45" s="382"/>
      <c r="T45" s="382"/>
      <c r="U45" s="382"/>
      <c r="V45" s="382"/>
      <c r="W45" s="382"/>
      <c r="X45" s="382"/>
      <c r="Y45" s="382"/>
      <c r="Z45" s="382"/>
      <c r="AA45" s="382"/>
      <c r="AB45" s="382"/>
    </row>
    <row r="46" spans="1:28" s="305" customFormat="1" ht="20.100000000000001" customHeight="1">
      <c r="F46" s="382"/>
      <c r="G46" s="382"/>
      <c r="H46" s="382"/>
      <c r="I46" s="382"/>
      <c r="J46" s="382"/>
      <c r="K46" s="382"/>
      <c r="L46" s="382"/>
      <c r="M46" s="382"/>
      <c r="N46" s="382"/>
      <c r="O46" s="382"/>
      <c r="P46" s="382"/>
      <c r="Q46" s="382"/>
      <c r="R46" s="382"/>
      <c r="S46" s="382"/>
      <c r="T46" s="382"/>
      <c r="U46" s="382"/>
      <c r="V46" s="382"/>
      <c r="W46" s="382"/>
      <c r="X46" s="382"/>
      <c r="Y46" s="382"/>
      <c r="Z46" s="382"/>
      <c r="AA46" s="382"/>
      <c r="AB46" s="382"/>
    </row>
    <row r="47" spans="1:28" s="305" customFormat="1" ht="20.100000000000001" customHeight="1">
      <c r="F47" s="382"/>
      <c r="G47" s="382"/>
      <c r="H47" s="382"/>
      <c r="I47" s="382"/>
      <c r="J47" s="382"/>
      <c r="K47" s="382"/>
      <c r="L47" s="382"/>
      <c r="M47" s="382"/>
      <c r="N47" s="382"/>
      <c r="O47" s="382"/>
      <c r="P47" s="382"/>
      <c r="Q47" s="382"/>
      <c r="R47" s="382"/>
      <c r="S47" s="382"/>
      <c r="T47" s="382"/>
      <c r="U47" s="382"/>
      <c r="V47" s="382"/>
      <c r="W47" s="382"/>
      <c r="X47" s="382"/>
      <c r="Y47" s="382"/>
      <c r="Z47" s="382"/>
      <c r="AA47" s="382"/>
      <c r="AB47" s="382"/>
    </row>
    <row r="48" spans="1:28" s="305" customFormat="1" ht="20.100000000000001" customHeight="1">
      <c r="F48" s="382"/>
      <c r="G48" s="382"/>
      <c r="H48" s="382"/>
      <c r="I48" s="382"/>
      <c r="J48" s="382"/>
      <c r="K48" s="382"/>
      <c r="L48" s="382"/>
      <c r="M48" s="382"/>
      <c r="N48" s="382"/>
      <c r="O48" s="382"/>
      <c r="P48" s="382"/>
      <c r="Q48" s="382"/>
      <c r="R48" s="382"/>
      <c r="S48" s="382"/>
      <c r="T48" s="382"/>
      <c r="U48" s="382"/>
      <c r="V48" s="382"/>
      <c r="W48" s="382"/>
      <c r="X48" s="382"/>
      <c r="Y48" s="382"/>
      <c r="Z48" s="382"/>
      <c r="AA48" s="382"/>
      <c r="AB48" s="382"/>
    </row>
    <row r="49" spans="6:28" s="305" customFormat="1" ht="20.100000000000001" customHeight="1">
      <c r="F49" s="382"/>
      <c r="G49" s="382"/>
      <c r="H49" s="382"/>
      <c r="I49" s="382"/>
      <c r="J49" s="382"/>
      <c r="K49" s="382"/>
      <c r="L49" s="382"/>
      <c r="M49" s="382"/>
      <c r="N49" s="382"/>
      <c r="O49" s="382"/>
      <c r="P49" s="382"/>
      <c r="Q49" s="382"/>
      <c r="R49" s="382"/>
      <c r="S49" s="382"/>
      <c r="T49" s="382"/>
      <c r="U49" s="382"/>
      <c r="V49" s="382"/>
      <c r="W49" s="382"/>
      <c r="X49" s="382"/>
      <c r="Y49" s="382"/>
      <c r="Z49" s="382"/>
      <c r="AA49" s="382"/>
      <c r="AB49" s="382"/>
    </row>
    <row r="65" s="382" customFormat="1" ht="62.25" customHeight="1"/>
    <row r="67" s="382" customFormat="1" ht="57" customHeight="1"/>
    <row r="69" s="382" customFormat="1" ht="40.5" customHeight="1"/>
  </sheetData>
  <sheetProtection algorithmName="SHA-512" hashValue="E2CkgHHy0iV89Dccy0Q7sZ4cUt6JALtbEm4j2e0/KzG5LUExksTJkUo/NI2ch14ONg4KDn0sy8+7n6YzlzWZTw==" saltValue="PaxndgS/bULc0622ZwQReA==" spinCount="100000" sheet="1" objects="1" scenarios="1"/>
  <customSheetViews>
    <customSheetView guid="{7DD53984-3BB9-4CDE-A18F-762D884D738F}" scale="85" showPageBreaks="1" showGridLines="0" fitToPage="1" printArea="1" hiddenRows="1" hiddenColumns="1" view="pageBreakPreview">
      <selection activeCell="A23" sqref="A23:E32"/>
      <pageMargins left="0.75" right="0.63" top="0.57999999999999996" bottom="0.6" header="0.34" footer="0.35"/>
      <pageSetup paperSize="9" scale="77" fitToHeight="0" orientation="portrait" r:id="rId1"/>
      <headerFooter alignWithMargins="0">
        <oddFooter>&amp;R&amp;"Book Antiqua,Bold"&amp;8 Page &amp;P of &amp;N</oddFooter>
      </headerFooter>
    </customSheetView>
  </customSheetViews>
  <mergeCells count="14">
    <mergeCell ref="A22:E22"/>
    <mergeCell ref="A23:E32"/>
    <mergeCell ref="B21:E21"/>
    <mergeCell ref="A3:E3"/>
    <mergeCell ref="A4:F4"/>
    <mergeCell ref="A6:D6"/>
    <mergeCell ref="B7:D7"/>
    <mergeCell ref="B8:D8"/>
    <mergeCell ref="B9:D9"/>
    <mergeCell ref="B10:D10"/>
    <mergeCell ref="B11:D11"/>
    <mergeCell ref="B14:E14"/>
    <mergeCell ref="B15:E15"/>
    <mergeCell ref="A19:E19"/>
  </mergeCells>
  <dataValidations disablePrompts="1" count="1">
    <dataValidation type="list" allowBlank="1" showInputMessage="1" showErrorMessage="1" sqref="E17:E18" xr:uid="{00000000-0002-0000-0500-000000000000}">
      <formula1>"Yes, No"</formula1>
    </dataValidation>
  </dataValidations>
  <pageMargins left="0.75" right="0.63" top="0.57999999999999996" bottom="0.6" header="0.34" footer="0.35"/>
  <pageSetup paperSize="9" scale="77" fitToHeight="0" orientation="portrait" r:id="rId2"/>
  <headerFooter alignWithMargins="0">
    <oddHeader>&amp;C&amp;"Calibri"&amp;12&amp;KFF0000 डेटा वर्गीकरण : प्रतिबंधित/RESTRICTED&amp;1#_x000D_</oddHeader>
    <oddFooter>&amp;R&amp;"Book Antiqua,Bold"&amp;8 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24"/>
  </sheetPr>
  <dimension ref="A1:AB133"/>
  <sheetViews>
    <sheetView showGridLines="0" view="pageBreakPreview" zoomScale="90" zoomScaleNormal="100" zoomScaleSheetLayoutView="90" workbookViewId="0">
      <selection activeCell="E10" sqref="E10"/>
    </sheetView>
  </sheetViews>
  <sheetFormatPr defaultColWidth="9" defaultRowHeight="16.5"/>
  <cols>
    <col min="1" max="1" width="10.625" style="305" customWidth="1"/>
    <col min="2" max="2" width="18" style="305" customWidth="1"/>
    <col min="3" max="3" width="10" style="305" customWidth="1"/>
    <col min="4" max="4" width="20.375" style="305" customWidth="1"/>
    <col min="5" max="5" width="17.75" style="305" customWidth="1"/>
    <col min="6" max="6" width="37.5" style="382" customWidth="1"/>
    <col min="7" max="7" width="32.25" style="382" customWidth="1"/>
    <col min="8" max="8" width="23.375" style="382" customWidth="1"/>
    <col min="9" max="16384" width="9" style="382"/>
  </cols>
  <sheetData>
    <row r="1" spans="1:7">
      <c r="A1" s="338" t="str">
        <f>Cover!B3</f>
        <v>NR3/NT/W-CIVIL/DOM/K00/26/07781 (RFx – 5002005430)</v>
      </c>
      <c r="B1" s="337"/>
      <c r="C1" s="337"/>
      <c r="D1" s="337"/>
      <c r="F1" s="336" t="s">
        <v>327</v>
      </c>
    </row>
    <row r="2" spans="1:7" ht="25.5" customHeight="1"/>
    <row r="3" spans="1:7" ht="63.75" customHeight="1">
      <c r="A3" s="588" t="str">
        <f>Basic!B1</f>
        <v>Rate Contract for carrying out Civil Works related to Bay Extension/ Augmentation of sub-stations under NR-III region</v>
      </c>
      <c r="B3" s="588"/>
      <c r="C3" s="588"/>
      <c r="D3" s="588"/>
      <c r="E3" s="588"/>
      <c r="F3" s="588"/>
      <c r="G3" s="588"/>
    </row>
    <row r="4" spans="1:7" ht="32.450000000000003" customHeight="1">
      <c r="A4" s="578" t="s">
        <v>369</v>
      </c>
      <c r="B4" s="578"/>
      <c r="C4" s="578"/>
      <c r="D4" s="578"/>
      <c r="E4" s="578"/>
      <c r="F4" s="578"/>
      <c r="G4" s="578"/>
    </row>
    <row r="5" spans="1:7" ht="20.100000000000001" customHeight="1">
      <c r="A5" s="335" t="str">
        <f>"Bidder’s Name and Address (" &amp; MID('Names of Bidder'!B9,9, 20) &amp; ") :"</f>
        <v>Bidder’s Name and Address (the Bidder) :</v>
      </c>
      <c r="F5" s="401" t="s">
        <v>204</v>
      </c>
    </row>
    <row r="6" spans="1:7" ht="19.5" customHeight="1">
      <c r="A6" s="579" t="str">
        <f>IF('Names of Bidder'!D9="", "", IF('Names of Bidder'!D6= "JV (Joint Venture)", "JV of " &amp; Y8, ""))</f>
        <v/>
      </c>
      <c r="B6" s="579"/>
      <c r="C6" s="579"/>
      <c r="D6" s="579"/>
      <c r="F6" s="401"/>
    </row>
    <row r="7" spans="1:7" ht="20.100000000000001" customHeight="1">
      <c r="A7" s="334" t="s">
        <v>205</v>
      </c>
      <c r="B7" s="580">
        <f>'Attach-5'!C8</f>
        <v>0</v>
      </c>
      <c r="C7" s="580"/>
      <c r="D7" s="580"/>
      <c r="F7" s="401" t="s">
        <v>206</v>
      </c>
    </row>
    <row r="8" spans="1:7" ht="20.100000000000001" customHeight="1">
      <c r="A8" s="334" t="s">
        <v>207</v>
      </c>
      <c r="B8" s="580">
        <f>'Attach-5'!C9</f>
        <v>0</v>
      </c>
      <c r="C8" s="580"/>
      <c r="D8" s="580"/>
      <c r="F8" s="401" t="s">
        <v>208</v>
      </c>
    </row>
    <row r="9" spans="1:7" ht="17.25" customHeight="1">
      <c r="B9" s="580">
        <f>'Attach-5'!C10</f>
        <v>0</v>
      </c>
      <c r="C9" s="580"/>
      <c r="D9" s="580"/>
      <c r="F9" s="401" t="s">
        <v>385</v>
      </c>
    </row>
    <row r="10" spans="1:7" ht="27" customHeight="1">
      <c r="A10" s="333"/>
      <c r="B10" s="580">
        <f>'Attach-5'!C11</f>
        <v>0</v>
      </c>
      <c r="C10" s="580"/>
      <c r="D10" s="580"/>
      <c r="F10" s="401" t="s">
        <v>210</v>
      </c>
    </row>
    <row r="11" spans="1:7" ht="6.75" customHeight="1">
      <c r="A11" s="333"/>
      <c r="B11" s="581"/>
      <c r="C11" s="581"/>
      <c r="D11" s="581"/>
      <c r="F11" s="335"/>
    </row>
    <row r="12" spans="1:7" ht="27" customHeight="1">
      <c r="A12" s="305" t="s">
        <v>4</v>
      </c>
      <c r="E12" s="335"/>
    </row>
    <row r="13" spans="1:7" ht="8.25" hidden="1" customHeight="1"/>
    <row r="14" spans="1:7" ht="56.25" hidden="1" customHeight="1">
      <c r="A14" s="383" t="s">
        <v>186</v>
      </c>
      <c r="B14" s="582" t="s">
        <v>299</v>
      </c>
      <c r="C14" s="582"/>
      <c r="D14" s="582"/>
      <c r="E14" s="582"/>
    </row>
    <row r="15" spans="1:7" ht="16.5" hidden="1" customHeight="1">
      <c r="A15" s="383"/>
      <c r="B15" s="583" t="s">
        <v>298</v>
      </c>
      <c r="C15" s="583"/>
      <c r="D15" s="583"/>
      <c r="E15" s="583"/>
    </row>
    <row r="16" spans="1:7" ht="6.75" hidden="1" customHeight="1">
      <c r="A16" s="383"/>
      <c r="B16" s="349"/>
      <c r="C16" s="349"/>
      <c r="D16" s="349"/>
      <c r="E16" s="349"/>
    </row>
    <row r="17" spans="1:9" ht="18" hidden="1" customHeight="1">
      <c r="B17" s="331" t="s">
        <v>297</v>
      </c>
      <c r="C17" s="330"/>
      <c r="D17" s="329"/>
      <c r="E17" s="328"/>
    </row>
    <row r="18" spans="1:9" ht="18" hidden="1" customHeight="1">
      <c r="A18" s="332"/>
      <c r="B18" s="331" t="s">
        <v>296</v>
      </c>
      <c r="C18" s="330"/>
      <c r="D18" s="329"/>
      <c r="E18" s="328"/>
    </row>
    <row r="19" spans="1:9" ht="18" hidden="1" customHeight="1">
      <c r="A19" s="584"/>
      <c r="B19" s="585"/>
      <c r="C19" s="585"/>
      <c r="D19" s="585"/>
      <c r="E19" s="585"/>
    </row>
    <row r="20" spans="1:9" ht="6.75" hidden="1" customHeight="1">
      <c r="A20" s="384"/>
      <c r="B20" s="384"/>
      <c r="C20" s="384"/>
      <c r="D20" s="384"/>
      <c r="E20" s="384"/>
    </row>
    <row r="21" spans="1:9" ht="42.75" hidden="1" customHeight="1">
      <c r="B21" s="576" t="s">
        <v>295</v>
      </c>
      <c r="C21" s="576"/>
      <c r="D21" s="576"/>
      <c r="E21" s="576"/>
    </row>
    <row r="22" spans="1:9" ht="42.75" customHeight="1">
      <c r="A22" s="566"/>
      <c r="B22" s="566"/>
      <c r="C22" s="566"/>
      <c r="D22" s="566"/>
      <c r="E22" s="566"/>
    </row>
    <row r="23" spans="1:9" ht="60" customHeight="1">
      <c r="A23" s="589" t="s">
        <v>498</v>
      </c>
      <c r="B23" s="590"/>
      <c r="C23" s="590"/>
      <c r="D23" s="590"/>
      <c r="E23" s="590"/>
      <c r="F23" s="590"/>
      <c r="G23" s="590"/>
      <c r="H23" s="590"/>
      <c r="I23" s="590"/>
    </row>
    <row r="24" spans="1:9" ht="18.600000000000001" hidden="1" customHeight="1">
      <c r="A24" s="412"/>
      <c r="B24" s="412"/>
      <c r="C24" s="412"/>
      <c r="D24" s="412"/>
      <c r="E24" s="412"/>
      <c r="F24" s="412"/>
      <c r="G24" s="412"/>
      <c r="H24" s="412"/>
    </row>
    <row r="25" spans="1:9" ht="18.600000000000001" hidden="1" customHeight="1">
      <c r="A25" s="413" t="s">
        <v>414</v>
      </c>
      <c r="B25" s="590" t="s">
        <v>415</v>
      </c>
      <c r="C25" s="590"/>
      <c r="D25" s="590"/>
      <c r="E25" s="590"/>
      <c r="F25" s="590"/>
      <c r="G25" s="412"/>
      <c r="H25" s="412"/>
    </row>
    <row r="26" spans="1:9" ht="18.600000000000001" hidden="1" customHeight="1">
      <c r="A26" s="413" t="s">
        <v>414</v>
      </c>
      <c r="B26" s="590" t="s">
        <v>416</v>
      </c>
      <c r="C26" s="590"/>
      <c r="D26" s="590"/>
      <c r="E26" s="590"/>
      <c r="F26" s="590"/>
      <c r="G26" s="590"/>
      <c r="H26" s="590"/>
    </row>
    <row r="27" spans="1:9" ht="18.95" customHeight="1">
      <c r="A27" s="412"/>
      <c r="B27" s="414" t="s">
        <v>417</v>
      </c>
      <c r="C27" s="412"/>
      <c r="D27" s="412"/>
      <c r="E27" s="412"/>
      <c r="F27" s="412"/>
      <c r="G27" s="412"/>
      <c r="H27" s="412"/>
    </row>
    <row r="28" spans="1:9" ht="18.95" customHeight="1">
      <c r="A28" s="415"/>
      <c r="B28" s="412"/>
      <c r="C28" s="412"/>
      <c r="D28" s="412"/>
      <c r="E28" s="412"/>
      <c r="F28" s="412"/>
      <c r="G28" s="412"/>
      <c r="H28" s="412"/>
    </row>
    <row r="29" spans="1:9" ht="27.75" customHeight="1">
      <c r="A29" s="590" t="s">
        <v>418</v>
      </c>
      <c r="B29" s="590"/>
      <c r="C29" s="590"/>
      <c r="D29" s="590"/>
      <c r="E29" s="590"/>
      <c r="F29" s="590"/>
      <c r="G29" s="590"/>
      <c r="H29" s="590"/>
    </row>
    <row r="30" spans="1:9" ht="13.5" customHeight="1">
      <c r="A30" s="416"/>
      <c r="B30" s="416"/>
      <c r="C30" s="416"/>
      <c r="D30" s="416"/>
      <c r="E30" s="416"/>
      <c r="F30" s="416"/>
      <c r="G30" s="416"/>
      <c r="H30" s="416"/>
    </row>
    <row r="31" spans="1:9" ht="13.5" customHeight="1">
      <c r="A31" s="597" t="s">
        <v>419</v>
      </c>
      <c r="B31" s="597"/>
      <c r="C31" s="597"/>
      <c r="D31" s="597"/>
      <c r="E31" s="597"/>
      <c r="F31" s="597"/>
      <c r="G31" s="597"/>
      <c r="H31" s="597"/>
    </row>
    <row r="32" spans="1:9" ht="21" customHeight="1">
      <c r="A32" s="418" t="s">
        <v>420</v>
      </c>
      <c r="B32" s="597" t="s">
        <v>421</v>
      </c>
      <c r="C32" s="597"/>
      <c r="D32" s="597"/>
      <c r="E32" s="597"/>
      <c r="F32" s="597"/>
      <c r="G32" s="597"/>
      <c r="H32" s="597"/>
    </row>
    <row r="33" spans="1:28" ht="24.95" customHeight="1">
      <c r="A33" s="419" t="s">
        <v>193</v>
      </c>
      <c r="B33" s="656" t="s">
        <v>422</v>
      </c>
      <c r="C33" s="656"/>
      <c r="D33" s="656"/>
      <c r="E33" s="656"/>
      <c r="F33" s="656"/>
      <c r="G33" s="656"/>
      <c r="H33" s="656"/>
    </row>
    <row r="34" spans="1:28" ht="34.5" customHeight="1">
      <c r="A34" s="419" t="s">
        <v>194</v>
      </c>
      <c r="B34" s="656" t="s">
        <v>423</v>
      </c>
      <c r="C34" s="656"/>
      <c r="D34" s="656"/>
      <c r="E34" s="656"/>
      <c r="F34" s="656"/>
      <c r="G34" s="656"/>
      <c r="H34" s="656"/>
    </row>
    <row r="35" spans="1:28" ht="28.5" customHeight="1">
      <c r="A35" s="419" t="s">
        <v>195</v>
      </c>
      <c r="B35" s="656" t="s">
        <v>424</v>
      </c>
      <c r="C35" s="656"/>
      <c r="D35" s="656"/>
      <c r="E35" s="656"/>
      <c r="F35" s="656"/>
      <c r="G35" s="656"/>
      <c r="H35" s="656"/>
    </row>
    <row r="36" spans="1:28" ht="6" customHeight="1">
      <c r="A36" s="419"/>
      <c r="B36" s="420"/>
      <c r="C36" s="420"/>
      <c r="D36" s="420"/>
      <c r="E36" s="420"/>
      <c r="F36" s="420"/>
      <c r="G36" s="420"/>
      <c r="H36" s="420"/>
    </row>
    <row r="37" spans="1:28" s="305" customFormat="1" ht="36.75" customHeight="1">
      <c r="A37" s="418" t="s">
        <v>425</v>
      </c>
      <c r="B37" s="655" t="s">
        <v>426</v>
      </c>
      <c r="C37" s="655"/>
      <c r="D37" s="655"/>
      <c r="E37" s="655"/>
      <c r="F37" s="655"/>
      <c r="G37" s="655"/>
      <c r="H37" s="655"/>
      <c r="I37" s="382"/>
      <c r="J37" s="382"/>
      <c r="K37" s="382"/>
      <c r="L37" s="382"/>
      <c r="M37" s="382"/>
      <c r="N37" s="382"/>
      <c r="O37" s="382"/>
      <c r="P37" s="382"/>
      <c r="Q37" s="382"/>
      <c r="R37" s="382"/>
      <c r="S37" s="382"/>
      <c r="T37" s="382"/>
      <c r="U37" s="382"/>
      <c r="V37" s="382"/>
      <c r="W37" s="382"/>
      <c r="X37" s="382"/>
      <c r="Y37" s="382"/>
      <c r="Z37" s="382"/>
      <c r="AA37" s="382"/>
      <c r="AB37" s="382"/>
    </row>
    <row r="38" spans="1:28" s="305" customFormat="1" ht="20.100000000000001" customHeight="1">
      <c r="A38" s="419" t="s">
        <v>193</v>
      </c>
      <c r="B38" s="597" t="s">
        <v>427</v>
      </c>
      <c r="C38" s="597"/>
      <c r="D38" s="597"/>
      <c r="E38" s="597"/>
      <c r="F38" s="597"/>
      <c r="G38" s="597"/>
      <c r="H38" s="597"/>
      <c r="I38" s="382"/>
      <c r="J38" s="382"/>
      <c r="K38" s="382"/>
      <c r="L38" s="382"/>
      <c r="M38" s="382"/>
      <c r="N38" s="382"/>
      <c r="O38" s="382"/>
      <c r="P38" s="382"/>
      <c r="Q38" s="382"/>
      <c r="R38" s="382"/>
      <c r="S38" s="382"/>
      <c r="T38" s="382"/>
      <c r="U38" s="382"/>
      <c r="V38" s="382"/>
      <c r="W38" s="382"/>
      <c r="X38" s="382"/>
      <c r="Y38" s="382"/>
      <c r="Z38" s="382"/>
      <c r="AA38" s="382"/>
      <c r="AB38" s="382"/>
    </row>
    <row r="39" spans="1:28" s="305" customFormat="1" ht="21.75" customHeight="1">
      <c r="A39" s="419" t="s">
        <v>194</v>
      </c>
      <c r="B39" s="597" t="s">
        <v>428</v>
      </c>
      <c r="C39" s="597"/>
      <c r="D39" s="597"/>
      <c r="E39" s="597"/>
      <c r="F39" s="597"/>
      <c r="G39" s="597"/>
      <c r="H39" s="597"/>
      <c r="I39" s="382"/>
      <c r="J39" s="382"/>
      <c r="K39" s="382"/>
      <c r="L39" s="382"/>
      <c r="M39" s="382"/>
      <c r="N39" s="382"/>
      <c r="O39" s="382"/>
      <c r="P39" s="382"/>
      <c r="Q39" s="382"/>
      <c r="R39" s="382"/>
      <c r="S39" s="382"/>
      <c r="T39" s="382"/>
      <c r="U39" s="382"/>
      <c r="V39" s="382"/>
      <c r="W39" s="382"/>
      <c r="X39" s="382"/>
      <c r="Y39" s="382"/>
      <c r="Z39" s="382"/>
      <c r="AA39" s="382"/>
      <c r="AB39" s="382"/>
    </row>
    <row r="40" spans="1:28" s="305" customFormat="1" ht="20.100000000000001" customHeight="1">
      <c r="A40" s="420"/>
      <c r="B40" s="420"/>
      <c r="C40" s="420"/>
      <c r="D40" s="420"/>
      <c r="E40" s="420"/>
      <c r="F40" s="420"/>
      <c r="G40" s="420"/>
      <c r="H40" s="420"/>
      <c r="I40" s="382"/>
      <c r="J40" s="382"/>
      <c r="K40" s="382"/>
      <c r="L40" s="382"/>
      <c r="M40" s="382"/>
      <c r="N40" s="382"/>
      <c r="O40" s="382"/>
      <c r="P40" s="382"/>
      <c r="Q40" s="382"/>
      <c r="R40" s="382"/>
      <c r="S40" s="382"/>
      <c r="T40" s="382"/>
      <c r="U40" s="382"/>
      <c r="V40" s="382"/>
      <c r="W40" s="382"/>
      <c r="X40" s="382"/>
      <c r="Y40" s="382"/>
      <c r="Z40" s="382"/>
      <c r="AA40" s="382"/>
      <c r="AB40" s="382"/>
    </row>
    <row r="41" spans="1:28" s="305" customFormat="1" ht="20.100000000000001" customHeight="1">
      <c r="A41" s="421" t="s">
        <v>429</v>
      </c>
      <c r="B41" s="629" t="s">
        <v>430</v>
      </c>
      <c r="C41" s="629"/>
      <c r="D41" s="629"/>
      <c r="E41" s="629"/>
      <c r="F41" s="629"/>
      <c r="G41" s="629"/>
      <c r="H41" s="629"/>
      <c r="I41" s="382"/>
      <c r="J41" s="382"/>
      <c r="K41" s="382"/>
      <c r="L41" s="382"/>
      <c r="M41" s="382"/>
      <c r="N41" s="382"/>
      <c r="O41" s="382"/>
      <c r="P41" s="382"/>
      <c r="Q41" s="382"/>
      <c r="R41" s="382"/>
      <c r="S41" s="382"/>
      <c r="T41" s="382"/>
      <c r="U41" s="382"/>
      <c r="V41" s="382"/>
      <c r="W41" s="382"/>
      <c r="X41" s="382"/>
      <c r="Y41" s="382"/>
      <c r="Z41" s="382"/>
      <c r="AA41" s="382"/>
      <c r="AB41" s="382"/>
    </row>
    <row r="42" spans="1:28" s="305" customFormat="1" ht="20.100000000000001" customHeight="1">
      <c r="A42" s="420"/>
      <c r="B42" s="655" t="s">
        <v>431</v>
      </c>
      <c r="C42" s="655"/>
      <c r="D42" s="655"/>
      <c r="E42" s="655"/>
      <c r="F42" s="655"/>
      <c r="G42" s="655"/>
      <c r="H42" s="655"/>
      <c r="I42" s="382"/>
      <c r="J42" s="382"/>
      <c r="K42" s="382"/>
      <c r="L42" s="382"/>
      <c r="M42" s="382"/>
      <c r="N42" s="382"/>
      <c r="O42" s="382"/>
      <c r="P42" s="382"/>
      <c r="Q42" s="382"/>
      <c r="R42" s="382"/>
      <c r="S42" s="382"/>
      <c r="T42" s="382"/>
      <c r="U42" s="382"/>
      <c r="V42" s="382"/>
      <c r="W42" s="382"/>
      <c r="X42" s="382"/>
      <c r="Y42" s="382"/>
      <c r="Z42" s="382"/>
      <c r="AA42" s="382"/>
      <c r="AB42" s="382"/>
    </row>
    <row r="43" spans="1:28" s="305" customFormat="1" ht="20.100000000000001" customHeight="1">
      <c r="A43" s="420"/>
      <c r="B43" s="597"/>
      <c r="C43" s="597"/>
      <c r="D43" s="597"/>
      <c r="E43" s="597"/>
      <c r="F43" s="597"/>
      <c r="G43" s="597"/>
      <c r="H43" s="597"/>
      <c r="I43" s="382"/>
      <c r="J43" s="382"/>
      <c r="K43" s="382"/>
      <c r="L43" s="382"/>
      <c r="M43" s="382"/>
      <c r="N43" s="382"/>
      <c r="O43" s="382"/>
      <c r="P43" s="382"/>
      <c r="Q43" s="382"/>
      <c r="R43" s="382"/>
      <c r="S43" s="382"/>
      <c r="T43" s="382"/>
      <c r="U43" s="382"/>
      <c r="V43" s="382"/>
      <c r="W43" s="382"/>
      <c r="X43" s="382"/>
      <c r="Y43" s="382"/>
      <c r="Z43" s="382"/>
      <c r="AA43" s="382"/>
      <c r="AB43" s="382"/>
    </row>
    <row r="44" spans="1:28" s="305" customFormat="1" ht="20.100000000000001" customHeight="1">
      <c r="A44" s="614" t="s">
        <v>432</v>
      </c>
      <c r="B44" s="616" t="s">
        <v>433</v>
      </c>
      <c r="C44" s="618"/>
      <c r="D44" s="654" t="s">
        <v>345</v>
      </c>
      <c r="E44" s="654"/>
      <c r="F44" s="654"/>
      <c r="G44" s="420"/>
      <c r="H44" s="420"/>
      <c r="I44" s="382"/>
      <c r="J44" s="382"/>
      <c r="K44" s="382"/>
      <c r="L44" s="382"/>
      <c r="M44" s="382"/>
      <c r="N44" s="382"/>
      <c r="O44" s="382"/>
      <c r="P44" s="382"/>
      <c r="Q44" s="382"/>
      <c r="R44" s="382"/>
      <c r="S44" s="382"/>
      <c r="T44" s="382"/>
      <c r="U44" s="382"/>
      <c r="V44" s="382"/>
      <c r="W44" s="382"/>
      <c r="X44" s="382"/>
      <c r="Y44" s="382"/>
      <c r="Z44" s="382"/>
      <c r="AA44" s="382"/>
      <c r="AB44" s="382"/>
    </row>
    <row r="45" spans="1:28" s="305" customFormat="1" ht="20.100000000000001" customHeight="1">
      <c r="A45" s="651"/>
      <c r="B45" s="652"/>
      <c r="C45" s="653"/>
      <c r="D45" s="654"/>
      <c r="E45" s="654"/>
      <c r="F45" s="654"/>
      <c r="G45" s="420"/>
      <c r="H45" s="420"/>
      <c r="I45" s="382"/>
      <c r="J45" s="382"/>
      <c r="K45" s="382"/>
      <c r="L45" s="382"/>
      <c r="M45" s="382"/>
      <c r="N45" s="382"/>
      <c r="O45" s="382"/>
      <c r="P45" s="382"/>
      <c r="Q45" s="382"/>
      <c r="R45" s="382"/>
      <c r="S45" s="382"/>
      <c r="T45" s="382"/>
      <c r="U45" s="382"/>
      <c r="V45" s="382"/>
      <c r="W45" s="382"/>
      <c r="X45" s="382"/>
      <c r="Y45" s="382"/>
      <c r="Z45" s="382"/>
      <c r="AA45" s="382"/>
      <c r="AB45" s="382"/>
    </row>
    <row r="46" spans="1:28" s="305" customFormat="1" ht="20.100000000000001" customHeight="1">
      <c r="A46" s="615"/>
      <c r="B46" s="619"/>
      <c r="C46" s="621"/>
      <c r="D46" s="654"/>
      <c r="E46" s="654"/>
      <c r="F46" s="654"/>
      <c r="G46" s="420"/>
      <c r="H46" s="420"/>
      <c r="I46" s="382"/>
      <c r="J46" s="382"/>
      <c r="K46" s="382"/>
      <c r="L46" s="382"/>
      <c r="M46" s="382"/>
      <c r="N46" s="382"/>
      <c r="O46" s="382"/>
      <c r="P46" s="382"/>
      <c r="Q46" s="382"/>
      <c r="R46" s="382"/>
      <c r="S46" s="382"/>
      <c r="T46" s="382"/>
      <c r="U46" s="382"/>
      <c r="V46" s="382"/>
      <c r="W46" s="382"/>
      <c r="X46" s="382"/>
      <c r="Y46" s="382"/>
      <c r="Z46" s="382"/>
      <c r="AA46" s="382"/>
      <c r="AB46" s="382"/>
    </row>
    <row r="47" spans="1:28">
      <c r="A47" s="423">
        <v>1</v>
      </c>
      <c r="B47" s="642" t="s">
        <v>434</v>
      </c>
      <c r="C47" s="642"/>
      <c r="D47" s="586">
        <v>0</v>
      </c>
      <c r="E47" s="608"/>
      <c r="F47" s="587"/>
      <c r="G47" s="420"/>
      <c r="H47" s="420"/>
    </row>
    <row r="48" spans="1:28">
      <c r="A48" s="643">
        <v>2</v>
      </c>
      <c r="B48" s="646" t="s">
        <v>435</v>
      </c>
      <c r="C48" s="611"/>
      <c r="D48" s="602"/>
      <c r="E48" s="603"/>
      <c r="F48" s="604"/>
      <c r="G48" s="420"/>
      <c r="H48" s="420"/>
    </row>
    <row r="49" spans="1:8">
      <c r="A49" s="644"/>
      <c r="B49" s="647"/>
      <c r="C49" s="648"/>
      <c r="D49" s="602"/>
      <c r="E49" s="603"/>
      <c r="F49" s="604"/>
      <c r="G49" s="420"/>
      <c r="H49" s="420"/>
    </row>
    <row r="50" spans="1:8">
      <c r="A50" s="645"/>
      <c r="B50" s="649"/>
      <c r="C50" s="650"/>
      <c r="D50" s="602"/>
      <c r="E50" s="603"/>
      <c r="F50" s="604"/>
      <c r="G50" s="420"/>
      <c r="H50" s="420"/>
    </row>
    <row r="51" spans="1:8">
      <c r="A51" s="423">
        <v>3</v>
      </c>
      <c r="B51" s="642" t="s">
        <v>436</v>
      </c>
      <c r="C51" s="642"/>
      <c r="D51" s="602"/>
      <c r="E51" s="603"/>
      <c r="F51" s="604"/>
      <c r="G51" s="420"/>
      <c r="H51" s="420"/>
    </row>
    <row r="52" spans="1:8">
      <c r="A52" s="423">
        <v>4</v>
      </c>
      <c r="B52" s="642" t="s">
        <v>437</v>
      </c>
      <c r="C52" s="642"/>
      <c r="D52" s="602"/>
      <c r="E52" s="603"/>
      <c r="F52" s="604"/>
      <c r="G52" s="420"/>
      <c r="H52" s="420"/>
    </row>
    <row r="53" spans="1:8">
      <c r="A53" s="428">
        <v>5</v>
      </c>
      <c r="B53" s="642" t="s">
        <v>438</v>
      </c>
      <c r="C53" s="642"/>
      <c r="D53" s="602"/>
      <c r="E53" s="603"/>
      <c r="F53" s="604"/>
      <c r="G53" s="420"/>
      <c r="H53" s="420"/>
    </row>
    <row r="54" spans="1:8">
      <c r="A54" s="423">
        <v>6</v>
      </c>
      <c r="B54" s="642" t="s">
        <v>439</v>
      </c>
      <c r="C54" s="642"/>
      <c r="D54" s="602"/>
      <c r="E54" s="603"/>
      <c r="F54" s="604"/>
      <c r="G54" s="420"/>
      <c r="H54" s="420"/>
    </row>
    <row r="55" spans="1:8">
      <c r="A55" s="423">
        <v>7</v>
      </c>
      <c r="B55" s="642" t="s">
        <v>440</v>
      </c>
      <c r="C55" s="642"/>
      <c r="D55" s="602"/>
      <c r="E55" s="603"/>
      <c r="F55" s="604"/>
      <c r="G55" s="420"/>
      <c r="H55" s="420"/>
    </row>
    <row r="56" spans="1:8">
      <c r="A56" s="423">
        <v>8</v>
      </c>
      <c r="B56" s="642" t="s">
        <v>441</v>
      </c>
      <c r="C56" s="642"/>
      <c r="D56" s="602"/>
      <c r="E56" s="603"/>
      <c r="F56" s="604"/>
      <c r="G56" s="420"/>
      <c r="H56" s="420"/>
    </row>
    <row r="57" spans="1:8">
      <c r="A57" s="429"/>
      <c r="B57" s="430" t="s">
        <v>442</v>
      </c>
      <c r="C57" s="431"/>
      <c r="D57" s="602"/>
      <c r="E57" s="603"/>
      <c r="F57" s="604"/>
      <c r="G57" s="420"/>
      <c r="H57" s="420"/>
    </row>
    <row r="58" spans="1:8">
      <c r="A58" s="429"/>
      <c r="B58" s="430" t="s">
        <v>443</v>
      </c>
      <c r="C58" s="431"/>
      <c r="D58" s="602"/>
      <c r="E58" s="603"/>
      <c r="F58" s="604"/>
      <c r="G58" s="420"/>
      <c r="H58" s="420"/>
    </row>
    <row r="59" spans="1:8">
      <c r="A59" s="432"/>
      <c r="B59" s="430" t="s">
        <v>444</v>
      </c>
      <c r="C59" s="433"/>
      <c r="D59" s="602"/>
      <c r="E59" s="603"/>
      <c r="F59" s="604"/>
      <c r="G59" s="420"/>
      <c r="H59" s="420"/>
    </row>
    <row r="60" spans="1:8">
      <c r="A60" s="420"/>
      <c r="B60" s="420"/>
      <c r="C60" s="420"/>
      <c r="D60" s="420"/>
      <c r="E60" s="420"/>
      <c r="F60" s="420"/>
      <c r="G60" s="420"/>
      <c r="H60" s="420"/>
    </row>
    <row r="61" spans="1:8">
      <c r="A61" s="423">
        <v>9</v>
      </c>
      <c r="B61" s="627" t="s">
        <v>445</v>
      </c>
      <c r="C61" s="628"/>
      <c r="D61" s="628"/>
      <c r="E61" s="628"/>
      <c r="F61" s="641"/>
      <c r="G61" s="434"/>
      <c r="H61" s="435"/>
    </row>
    <row r="62" spans="1:8" ht="62.25" customHeight="1">
      <c r="A62" s="423">
        <v>10</v>
      </c>
      <c r="B62" s="627" t="s">
        <v>446</v>
      </c>
      <c r="C62" s="628"/>
      <c r="D62" s="628"/>
      <c r="E62" s="628"/>
      <c r="F62" s="641"/>
      <c r="G62" s="434"/>
      <c r="H62" s="435"/>
    </row>
    <row r="63" spans="1:8">
      <c r="A63" s="420"/>
      <c r="B63" s="420"/>
      <c r="C63" s="420"/>
      <c r="D63" s="420"/>
      <c r="E63" s="420"/>
      <c r="F63" s="420"/>
      <c r="G63" s="420"/>
      <c r="H63" s="420"/>
    </row>
    <row r="64" spans="1:8" ht="4.5" customHeight="1">
      <c r="A64" s="420"/>
      <c r="B64" s="420"/>
      <c r="C64" s="420"/>
      <c r="D64" s="420"/>
      <c r="E64" s="420"/>
      <c r="F64" s="420"/>
      <c r="G64" s="420"/>
      <c r="H64" s="420"/>
    </row>
    <row r="65" spans="1:9">
      <c r="A65" s="436">
        <v>2</v>
      </c>
      <c r="B65" s="639" t="s">
        <v>499</v>
      </c>
      <c r="C65" s="639"/>
      <c r="D65" s="639"/>
      <c r="E65" s="639"/>
      <c r="F65" s="639"/>
      <c r="G65" s="639"/>
      <c r="H65" s="639"/>
    </row>
    <row r="66" spans="1:9" ht="9.75" customHeight="1">
      <c r="A66" s="437"/>
      <c r="B66" s="437"/>
      <c r="C66" s="437"/>
      <c r="D66" s="437"/>
      <c r="E66" s="437"/>
      <c r="F66" s="437"/>
      <c r="G66" s="437"/>
      <c r="H66" s="437"/>
    </row>
    <row r="67" spans="1:9">
      <c r="A67" s="437"/>
      <c r="B67" s="437"/>
      <c r="C67" s="437"/>
      <c r="D67" s="437"/>
      <c r="E67" s="437"/>
      <c r="F67" s="437"/>
      <c r="G67" s="437"/>
      <c r="H67" s="437"/>
    </row>
    <row r="68" spans="1:9" ht="317.25" customHeight="1">
      <c r="A68" s="438"/>
      <c r="B68" s="591" t="s">
        <v>510</v>
      </c>
      <c r="C68" s="592"/>
      <c r="D68" s="592"/>
      <c r="E68" s="592"/>
      <c r="F68" s="592"/>
      <c r="G68" s="592"/>
      <c r="H68" s="592"/>
      <c r="I68" s="592"/>
    </row>
    <row r="69" spans="1:9">
      <c r="A69" s="420"/>
      <c r="B69" s="420"/>
      <c r="C69" s="420"/>
      <c r="D69" s="420"/>
      <c r="E69" s="420"/>
      <c r="F69" s="420"/>
      <c r="G69" s="420"/>
      <c r="H69" s="420"/>
    </row>
    <row r="70" spans="1:9">
      <c r="A70" s="439"/>
      <c r="B70" s="597" t="s">
        <v>447</v>
      </c>
      <c r="C70" s="597"/>
      <c r="D70" s="597"/>
      <c r="E70" s="597"/>
      <c r="F70" s="597"/>
      <c r="G70" s="597"/>
      <c r="H70" s="597"/>
    </row>
    <row r="71" spans="1:9">
      <c r="A71" s="412"/>
      <c r="B71" s="597" t="s">
        <v>448</v>
      </c>
      <c r="C71" s="597"/>
      <c r="D71" s="597"/>
      <c r="E71" s="597"/>
      <c r="F71" s="597"/>
      <c r="G71" s="597"/>
      <c r="H71" s="597"/>
    </row>
    <row r="72" spans="1:9">
      <c r="A72" s="412"/>
      <c r="B72" s="640" t="s">
        <v>449</v>
      </c>
      <c r="C72" s="640"/>
      <c r="D72" s="440"/>
      <c r="E72" s="440"/>
      <c r="F72" s="440"/>
      <c r="G72" s="440"/>
      <c r="H72" s="440"/>
    </row>
    <row r="73" spans="1:9" ht="93" customHeight="1">
      <c r="A73" s="420"/>
      <c r="B73" s="634" t="s">
        <v>500</v>
      </c>
      <c r="C73" s="635"/>
      <c r="D73" s="635"/>
      <c r="E73" s="635"/>
      <c r="F73" s="635"/>
      <c r="G73" s="635"/>
      <c r="H73" s="635"/>
    </row>
    <row r="74" spans="1:9">
      <c r="A74" s="420"/>
      <c r="B74" s="636" t="s">
        <v>450</v>
      </c>
      <c r="C74" s="637"/>
      <c r="D74" s="637"/>
      <c r="E74" s="637"/>
      <c r="F74" s="638"/>
      <c r="G74" s="638"/>
      <c r="H74" s="638"/>
    </row>
    <row r="75" spans="1:9">
      <c r="A75" s="420"/>
      <c r="B75" s="441"/>
      <c r="C75" s="442"/>
      <c r="D75" s="442"/>
      <c r="E75" s="442"/>
      <c r="F75" s="443" t="s">
        <v>451</v>
      </c>
      <c r="G75" s="443" t="s">
        <v>452</v>
      </c>
      <c r="H75" s="443" t="s">
        <v>453</v>
      </c>
    </row>
    <row r="76" spans="1:9">
      <c r="A76" s="419">
        <v>1</v>
      </c>
      <c r="B76" s="627" t="s">
        <v>454</v>
      </c>
      <c r="C76" s="628"/>
      <c r="D76" s="628"/>
      <c r="E76" s="628"/>
      <c r="F76" s="444"/>
      <c r="G76" s="444"/>
      <c r="H76" s="444"/>
    </row>
    <row r="77" spans="1:9">
      <c r="A77" s="419">
        <v>2</v>
      </c>
      <c r="B77" s="627" t="s">
        <v>455</v>
      </c>
      <c r="C77" s="628"/>
      <c r="D77" s="628"/>
      <c r="E77" s="628"/>
      <c r="F77" s="444"/>
      <c r="G77" s="444"/>
      <c r="H77" s="444"/>
    </row>
    <row r="78" spans="1:9">
      <c r="A78" s="631">
        <v>3</v>
      </c>
      <c r="B78" s="625" t="s">
        <v>456</v>
      </c>
      <c r="C78" s="626"/>
      <c r="D78" s="626"/>
      <c r="E78" s="626"/>
      <c r="F78" s="444"/>
      <c r="G78" s="444"/>
      <c r="H78" s="444"/>
    </row>
    <row r="79" spans="1:9">
      <c r="A79" s="631"/>
      <c r="B79" s="632"/>
      <c r="C79" s="590"/>
      <c r="D79" s="590"/>
      <c r="E79" s="590"/>
      <c r="F79" s="444"/>
      <c r="G79" s="444"/>
      <c r="H79" s="444"/>
    </row>
    <row r="80" spans="1:9">
      <c r="A80" s="631"/>
      <c r="B80" s="632"/>
      <c r="C80" s="590"/>
      <c r="D80" s="590"/>
      <c r="E80" s="590"/>
      <c r="F80" s="444"/>
      <c r="G80" s="444"/>
      <c r="H80" s="444"/>
    </row>
    <row r="81" spans="1:8">
      <c r="A81" s="631"/>
      <c r="B81" s="632"/>
      <c r="C81" s="590"/>
      <c r="D81" s="590"/>
      <c r="E81" s="590"/>
      <c r="F81" s="444"/>
      <c r="G81" s="444"/>
      <c r="H81" s="444"/>
    </row>
    <row r="82" spans="1:8">
      <c r="A82" s="419"/>
      <c r="B82" s="445"/>
      <c r="C82" s="412"/>
      <c r="D82" s="412"/>
      <c r="E82" s="446" t="s">
        <v>457</v>
      </c>
      <c r="F82" s="444"/>
      <c r="G82" s="444"/>
      <c r="H82" s="444"/>
    </row>
    <row r="83" spans="1:8">
      <c r="A83" s="419"/>
      <c r="B83" s="445"/>
      <c r="C83" s="412"/>
      <c r="D83" s="412"/>
      <c r="E83" s="446" t="s">
        <v>458</v>
      </c>
      <c r="F83" s="444"/>
      <c r="G83" s="444"/>
      <c r="H83" s="444"/>
    </row>
    <row r="84" spans="1:8">
      <c r="A84" s="419"/>
      <c r="B84" s="447"/>
      <c r="C84" s="448"/>
      <c r="D84" s="448"/>
      <c r="E84" s="449" t="s">
        <v>459</v>
      </c>
      <c r="F84" s="444"/>
      <c r="G84" s="444"/>
      <c r="H84" s="444"/>
    </row>
    <row r="85" spans="1:8" ht="27.75" customHeight="1">
      <c r="A85" s="419">
        <v>4</v>
      </c>
      <c r="B85" s="633" t="s">
        <v>501</v>
      </c>
      <c r="C85" s="626"/>
      <c r="D85" s="626"/>
      <c r="E85" s="626"/>
      <c r="F85" s="444"/>
      <c r="G85" s="444"/>
      <c r="H85" s="444"/>
    </row>
    <row r="86" spans="1:8" ht="23.25" customHeight="1">
      <c r="A86" s="419">
        <v>5</v>
      </c>
      <c r="B86" s="625" t="s">
        <v>460</v>
      </c>
      <c r="C86" s="626"/>
      <c r="D86" s="626"/>
      <c r="E86" s="626"/>
      <c r="F86" s="444"/>
      <c r="G86" s="444"/>
      <c r="H86" s="444"/>
    </row>
    <row r="87" spans="1:8">
      <c r="A87" s="419">
        <v>5</v>
      </c>
      <c r="B87" s="625" t="s">
        <v>461</v>
      </c>
      <c r="C87" s="626"/>
      <c r="D87" s="626"/>
      <c r="E87" s="626"/>
      <c r="F87" s="450"/>
      <c r="G87" s="450"/>
      <c r="H87" s="450"/>
    </row>
    <row r="88" spans="1:8" ht="23.25" customHeight="1">
      <c r="A88" s="419">
        <v>6</v>
      </c>
      <c r="B88" s="625" t="s">
        <v>462</v>
      </c>
      <c r="C88" s="626"/>
      <c r="D88" s="626"/>
      <c r="E88" s="626"/>
      <c r="F88" s="450"/>
      <c r="G88" s="450"/>
      <c r="H88" s="450"/>
    </row>
    <row r="89" spans="1:8" ht="21.75" customHeight="1">
      <c r="A89" s="419">
        <v>7</v>
      </c>
      <c r="B89" s="627" t="s">
        <v>463</v>
      </c>
      <c r="C89" s="628"/>
      <c r="D89" s="628"/>
      <c r="E89" s="628"/>
      <c r="F89" s="450"/>
      <c r="G89" s="450"/>
      <c r="H89" s="450"/>
    </row>
    <row r="90" spans="1:8">
      <c r="A90" s="419"/>
      <c r="B90" s="420"/>
      <c r="C90" s="420"/>
      <c r="D90" s="420"/>
      <c r="E90" s="420"/>
      <c r="F90" s="420"/>
      <c r="G90" s="420"/>
      <c r="H90" s="420"/>
    </row>
    <row r="91" spans="1:8">
      <c r="A91" s="451" t="s">
        <v>464</v>
      </c>
      <c r="B91" s="629" t="s">
        <v>465</v>
      </c>
      <c r="C91" s="629"/>
      <c r="D91" s="629"/>
      <c r="E91" s="629"/>
      <c r="F91" s="629"/>
      <c r="G91" s="629"/>
      <c r="H91" s="629"/>
    </row>
    <row r="92" spans="1:8">
      <c r="A92" s="420"/>
      <c r="B92" s="452"/>
      <c r="C92" s="452"/>
      <c r="D92" s="452"/>
      <c r="E92" s="452"/>
      <c r="F92" s="452"/>
      <c r="G92" s="452"/>
      <c r="H92" s="420"/>
    </row>
    <row r="93" spans="1:8">
      <c r="A93" s="453"/>
      <c r="B93" s="630" t="s">
        <v>466</v>
      </c>
      <c r="C93" s="630"/>
      <c r="D93" s="630"/>
      <c r="E93" s="630"/>
      <c r="F93" s="630"/>
      <c r="G93" s="630"/>
      <c r="H93" s="630"/>
    </row>
    <row r="94" spans="1:8" ht="320.25" customHeight="1">
      <c r="A94" s="454"/>
      <c r="B94" s="622" t="s">
        <v>507</v>
      </c>
      <c r="C94" s="622"/>
      <c r="D94" s="622"/>
      <c r="E94" s="622"/>
      <c r="F94" s="622"/>
      <c r="G94" s="622"/>
      <c r="H94" s="622"/>
    </row>
    <row r="95" spans="1:8">
      <c r="A95" s="420"/>
      <c r="B95" s="455"/>
      <c r="C95" s="455"/>
      <c r="D95" s="455"/>
      <c r="E95" s="455"/>
      <c r="F95" s="455"/>
      <c r="G95" s="455"/>
      <c r="H95" s="455"/>
    </row>
    <row r="96" spans="1:8">
      <c r="A96" s="439"/>
      <c r="B96" s="623" t="s">
        <v>467</v>
      </c>
      <c r="C96" s="597"/>
      <c r="D96" s="597"/>
      <c r="E96" s="597"/>
      <c r="F96" s="597"/>
      <c r="G96" s="597"/>
      <c r="H96" s="597"/>
    </row>
    <row r="97" spans="1:8">
      <c r="A97" s="439"/>
      <c r="B97" s="417"/>
      <c r="C97" s="417"/>
      <c r="D97" s="417"/>
      <c r="E97" s="417"/>
      <c r="F97" s="417"/>
      <c r="G97" s="417"/>
      <c r="H97" s="417"/>
    </row>
    <row r="98" spans="1:8">
      <c r="A98" s="439"/>
      <c r="B98" s="417"/>
      <c r="C98" s="417"/>
      <c r="D98" s="417"/>
      <c r="E98" s="417"/>
      <c r="F98" s="417"/>
      <c r="G98" s="417"/>
      <c r="H98" s="417"/>
    </row>
    <row r="99" spans="1:8">
      <c r="A99" s="456">
        <v>4</v>
      </c>
      <c r="B99" s="624" t="s">
        <v>468</v>
      </c>
      <c r="C99" s="624"/>
      <c r="D99" s="624"/>
      <c r="E99" s="624"/>
      <c r="F99" s="624"/>
      <c r="G99" s="624"/>
      <c r="H99" s="624"/>
    </row>
    <row r="100" spans="1:8">
      <c r="A100" s="457" t="s">
        <v>425</v>
      </c>
      <c r="B100" s="612" t="s">
        <v>476</v>
      </c>
      <c r="C100" s="613"/>
      <c r="D100" s="613"/>
      <c r="E100" s="613"/>
      <c r="F100" s="613"/>
      <c r="G100" s="613"/>
      <c r="H100" s="613"/>
    </row>
    <row r="101" spans="1:8">
      <c r="A101" s="457"/>
      <c r="B101" s="465"/>
      <c r="C101" s="458"/>
      <c r="D101" s="422"/>
      <c r="E101" s="614"/>
      <c r="F101" s="616" t="s">
        <v>469</v>
      </c>
      <c r="G101" s="617"/>
      <c r="H101" s="618"/>
    </row>
    <row r="102" spans="1:8" ht="30">
      <c r="A102" s="457"/>
      <c r="B102" s="465"/>
      <c r="C102" s="458"/>
      <c r="D102" s="422" t="s">
        <v>477</v>
      </c>
      <c r="E102" s="615"/>
      <c r="F102" s="619"/>
      <c r="G102" s="620"/>
      <c r="H102" s="621"/>
    </row>
    <row r="103" spans="1:8">
      <c r="A103" s="459" t="s">
        <v>470</v>
      </c>
      <c r="B103" s="593" t="s">
        <v>471</v>
      </c>
      <c r="C103" s="607"/>
      <c r="D103" s="466"/>
      <c r="E103" s="460"/>
      <c r="F103" s="586"/>
      <c r="G103" s="608"/>
      <c r="H103" s="587"/>
    </row>
    <row r="104" spans="1:8" ht="52.5" customHeight="1">
      <c r="A104" s="459"/>
      <c r="B104" s="609" t="s">
        <v>508</v>
      </c>
      <c r="C104" s="610"/>
      <c r="D104" s="611"/>
      <c r="E104" s="461"/>
      <c r="F104" s="602"/>
      <c r="G104" s="603"/>
      <c r="H104" s="604"/>
    </row>
    <row r="105" spans="1:8">
      <c r="A105" s="462">
        <v>1</v>
      </c>
      <c r="B105" s="485" t="s">
        <v>478</v>
      </c>
      <c r="C105" s="464"/>
      <c r="D105" s="467"/>
      <c r="E105" s="468"/>
      <c r="F105" s="424"/>
      <c r="G105" s="425"/>
      <c r="H105" s="426"/>
    </row>
    <row r="106" spans="1:8">
      <c r="A106" s="459">
        <v>2</v>
      </c>
      <c r="B106" s="463" t="s">
        <v>472</v>
      </c>
      <c r="C106" s="464"/>
      <c r="D106" s="467"/>
      <c r="E106" s="468"/>
      <c r="F106" s="424"/>
      <c r="G106" s="425"/>
      <c r="H106" s="426"/>
    </row>
    <row r="107" spans="1:8">
      <c r="A107" s="459">
        <v>3</v>
      </c>
      <c r="B107" s="463" t="s">
        <v>473</v>
      </c>
      <c r="C107" s="464"/>
      <c r="D107" s="469"/>
      <c r="E107" s="468"/>
      <c r="F107" s="602"/>
      <c r="G107" s="603"/>
      <c r="H107" s="604"/>
    </row>
    <row r="108" spans="1:8">
      <c r="A108" s="459">
        <v>4</v>
      </c>
      <c r="B108" s="427" t="s">
        <v>474</v>
      </c>
      <c r="C108" s="464"/>
      <c r="D108" s="469"/>
      <c r="E108" s="468"/>
      <c r="F108" s="602"/>
      <c r="G108" s="603"/>
      <c r="H108" s="604"/>
    </row>
    <row r="109" spans="1:8">
      <c r="A109" s="459">
        <v>5</v>
      </c>
      <c r="B109" s="463" t="s">
        <v>475</v>
      </c>
      <c r="C109" s="464"/>
      <c r="D109" s="469"/>
      <c r="E109" s="468"/>
      <c r="F109" s="602"/>
      <c r="G109" s="603"/>
      <c r="H109" s="604"/>
    </row>
    <row r="110" spans="1:8">
      <c r="A110" s="459"/>
      <c r="B110" s="605" t="s">
        <v>479</v>
      </c>
      <c r="C110" s="606"/>
      <c r="D110" s="469"/>
      <c r="E110" s="468"/>
      <c r="F110" s="602"/>
      <c r="G110" s="603"/>
      <c r="H110" s="604"/>
    </row>
    <row r="111" spans="1:8">
      <c r="A111" s="439"/>
      <c r="B111" s="417"/>
      <c r="C111" s="417"/>
      <c r="D111" s="470"/>
      <c r="E111" s="470"/>
      <c r="F111" s="470"/>
      <c r="G111" s="470"/>
      <c r="H111" s="470"/>
    </row>
    <row r="112" spans="1:8">
      <c r="A112" s="420"/>
      <c r="B112" s="471"/>
      <c r="C112" s="472"/>
      <c r="D112" s="472"/>
      <c r="E112" s="472"/>
      <c r="F112" s="472"/>
      <c r="G112" s="472"/>
      <c r="H112" s="472"/>
    </row>
    <row r="113" spans="1:8">
      <c r="A113" s="473" t="s">
        <v>480</v>
      </c>
      <c r="B113" s="590" t="s">
        <v>481</v>
      </c>
      <c r="C113" s="590"/>
      <c r="D113" s="590"/>
      <c r="E113" s="590"/>
      <c r="F113" s="590"/>
      <c r="G113" s="590"/>
      <c r="H113" s="590"/>
    </row>
    <row r="114" spans="1:8">
      <c r="A114" s="439">
        <v>5.0999999999999996</v>
      </c>
      <c r="B114" s="596" t="s">
        <v>482</v>
      </c>
      <c r="C114" s="596"/>
      <c r="D114" s="596"/>
      <c r="E114" s="596"/>
      <c r="F114" s="596"/>
      <c r="G114" s="596"/>
      <c r="H114" s="596"/>
    </row>
    <row r="115" spans="1:8">
      <c r="A115" s="420"/>
      <c r="B115" s="454" t="s">
        <v>483</v>
      </c>
      <c r="C115" s="596" t="s">
        <v>484</v>
      </c>
      <c r="D115" s="596"/>
      <c r="E115" s="596"/>
      <c r="F115" s="596"/>
      <c r="G115" s="596"/>
      <c r="H115" s="596"/>
    </row>
    <row r="116" spans="1:8">
      <c r="A116" s="420"/>
      <c r="B116" s="454" t="s">
        <v>485</v>
      </c>
      <c r="C116" s="596" t="s">
        <v>486</v>
      </c>
      <c r="D116" s="596"/>
      <c r="E116" s="596"/>
      <c r="F116" s="596"/>
      <c r="G116" s="596"/>
      <c r="H116" s="596"/>
    </row>
    <row r="117" spans="1:8">
      <c r="A117" s="420"/>
      <c r="B117" s="420"/>
      <c r="C117" s="420"/>
      <c r="D117" s="420"/>
      <c r="E117" s="420"/>
      <c r="F117" s="420"/>
      <c r="G117" s="420"/>
      <c r="H117" s="420"/>
    </row>
    <row r="118" spans="1:8">
      <c r="A118" s="439">
        <v>5.2</v>
      </c>
      <c r="B118" s="597" t="s">
        <v>487</v>
      </c>
      <c r="C118" s="597"/>
      <c r="D118" s="597"/>
      <c r="E118" s="597"/>
      <c r="F118" s="597"/>
      <c r="G118" s="597"/>
      <c r="H118" s="597"/>
    </row>
    <row r="119" spans="1:8">
      <c r="A119" s="420"/>
      <c r="B119" s="420"/>
      <c r="C119" s="420"/>
      <c r="D119" s="420"/>
      <c r="E119" s="420"/>
      <c r="F119" s="420"/>
      <c r="G119" s="420"/>
      <c r="H119" s="420"/>
    </row>
    <row r="120" spans="1:8">
      <c r="A120" s="448"/>
      <c r="B120" s="597" t="s">
        <v>488</v>
      </c>
      <c r="C120" s="597"/>
      <c r="D120" s="597"/>
      <c r="E120" s="597"/>
      <c r="F120" s="597"/>
      <c r="G120" s="597"/>
      <c r="H120" s="597"/>
    </row>
    <row r="121" spans="1:8">
      <c r="A121" s="474"/>
      <c r="B121" s="598"/>
      <c r="C121" s="599"/>
      <c r="D121" s="475" t="s">
        <v>133</v>
      </c>
      <c r="E121" s="600"/>
      <c r="F121" s="601"/>
      <c r="G121" s="601"/>
      <c r="H121" s="601"/>
    </row>
    <row r="122" spans="1:8" ht="49.5">
      <c r="A122" s="476" t="s">
        <v>420</v>
      </c>
      <c r="B122" s="593" t="s">
        <v>489</v>
      </c>
      <c r="C122" s="593"/>
      <c r="D122" s="477" t="s">
        <v>490</v>
      </c>
      <c r="E122" s="420"/>
      <c r="F122" s="420"/>
      <c r="G122" s="420"/>
      <c r="H122" s="420"/>
    </row>
    <row r="123" spans="1:8">
      <c r="A123" s="478"/>
      <c r="B123" s="594" t="s">
        <v>491</v>
      </c>
      <c r="C123" s="595"/>
      <c r="D123" s="479"/>
      <c r="E123" s="420"/>
      <c r="F123" s="420"/>
      <c r="G123" s="420"/>
      <c r="H123" s="420"/>
    </row>
    <row r="124" spans="1:8">
      <c r="A124" s="478"/>
      <c r="B124" s="594" t="s">
        <v>492</v>
      </c>
      <c r="C124" s="595"/>
      <c r="D124" s="479"/>
      <c r="E124" s="420"/>
      <c r="F124" s="420"/>
      <c r="G124" s="420"/>
      <c r="H124" s="420"/>
    </row>
    <row r="125" spans="1:8">
      <c r="A125" s="478"/>
      <c r="B125" s="594" t="s">
        <v>493</v>
      </c>
      <c r="C125" s="595"/>
      <c r="D125" s="479"/>
      <c r="E125" s="420"/>
      <c r="F125" s="420"/>
      <c r="G125" s="420"/>
      <c r="H125" s="420"/>
    </row>
    <row r="126" spans="1:8">
      <c r="A126" s="478"/>
      <c r="B126" s="594" t="s">
        <v>494</v>
      </c>
      <c r="C126" s="595"/>
      <c r="D126" s="479"/>
      <c r="E126" s="420"/>
      <c r="F126" s="420"/>
      <c r="G126" s="420"/>
      <c r="H126" s="420"/>
    </row>
    <row r="127" spans="1:8">
      <c r="A127" s="478"/>
      <c r="B127" s="586" t="s">
        <v>495</v>
      </c>
      <c r="C127" s="587"/>
      <c r="D127" s="479"/>
      <c r="E127" s="420"/>
      <c r="F127" s="420"/>
      <c r="G127" s="420"/>
      <c r="H127" s="420"/>
    </row>
    <row r="128" spans="1:8">
      <c r="A128" s="420"/>
      <c r="B128" s="420"/>
      <c r="C128" s="420"/>
      <c r="D128" s="420"/>
      <c r="E128" s="420"/>
      <c r="F128" s="420"/>
      <c r="G128" s="420"/>
      <c r="H128" s="420"/>
    </row>
    <row r="129" spans="1:8">
      <c r="A129" s="420"/>
      <c r="B129" s="420"/>
      <c r="C129" s="420"/>
      <c r="D129" s="420"/>
      <c r="E129" s="420"/>
      <c r="F129" s="420"/>
      <c r="G129" s="420"/>
      <c r="H129" s="420"/>
    </row>
    <row r="130" spans="1:8">
      <c r="A130" s="412"/>
      <c r="B130" s="412"/>
      <c r="C130" s="412"/>
      <c r="D130" s="412"/>
      <c r="E130" s="412"/>
      <c r="F130" s="412"/>
      <c r="G130" s="412"/>
      <c r="H130" s="412"/>
    </row>
    <row r="131" spans="1:8">
      <c r="A131" s="412"/>
      <c r="B131" s="480" t="s">
        <v>8</v>
      </c>
      <c r="C131" s="481" t="s">
        <v>496</v>
      </c>
      <c r="D131" s="412"/>
      <c r="E131" s="412"/>
      <c r="F131" s="482" t="s">
        <v>12</v>
      </c>
      <c r="G131" s="480" t="s">
        <v>497</v>
      </c>
      <c r="H131" s="480"/>
    </row>
    <row r="132" spans="1:8">
      <c r="A132" s="412"/>
      <c r="B132" s="480" t="s">
        <v>274</v>
      </c>
      <c r="C132" s="481" t="s">
        <v>497</v>
      </c>
      <c r="D132" s="412"/>
      <c r="E132" s="412"/>
      <c r="F132" s="482" t="s">
        <v>13</v>
      </c>
      <c r="G132" s="480" t="s">
        <v>497</v>
      </c>
      <c r="H132" s="480"/>
    </row>
    <row r="133" spans="1:8">
      <c r="A133" s="412"/>
      <c r="B133" s="412"/>
      <c r="C133" s="412"/>
      <c r="D133" s="412"/>
      <c r="E133" s="412"/>
      <c r="F133" s="412"/>
      <c r="G133" s="412"/>
      <c r="H133" s="412"/>
    </row>
  </sheetData>
  <sheetProtection algorithmName="SHA-512" hashValue="2Ye812bOuZfaBmXnjV4FlaZlHkMCDvfQAWLCVW09vfCt5lAM6sPKLFnQ2j9brIbhRLNSjHS9A4gA+m0az67NWQ==" saltValue="0qqOWANxk3qp54aR3mGE+w==" spinCount="100000" sheet="1" objects="1" scenarios="1"/>
  <customSheetViews>
    <customSheetView guid="{7DD53984-3BB9-4CDE-A18F-762D884D738F}" scale="70" showPageBreaks="1" showGridLines="0" printArea="1" hiddenRows="1" hiddenColumns="1" view="pageBreakPreview">
      <selection activeCell="D27" sqref="D27"/>
      <pageMargins left="0.75" right="0.63" top="0.57999999999999996" bottom="0.6" header="0.34" footer="0.35"/>
      <pageSetup paperSize="9" scale="77" fitToHeight="0" orientation="portrait" r:id="rId1"/>
      <headerFooter alignWithMargins="0">
        <oddFooter>&amp;R&amp;"Book Antiqua,Bold"&amp;8 Page &amp;P of &amp;N</oddFooter>
      </headerFooter>
    </customSheetView>
  </customSheetViews>
  <mergeCells count="104">
    <mergeCell ref="A31:H31"/>
    <mergeCell ref="B32:H32"/>
    <mergeCell ref="B33:H33"/>
    <mergeCell ref="B34:H34"/>
    <mergeCell ref="B35:H35"/>
    <mergeCell ref="B9:D9"/>
    <mergeCell ref="A6:D6"/>
    <mergeCell ref="B7:D7"/>
    <mergeCell ref="B8:D8"/>
    <mergeCell ref="B10:D10"/>
    <mergeCell ref="B11:D11"/>
    <mergeCell ref="B14:E14"/>
    <mergeCell ref="B15:E15"/>
    <mergeCell ref="A19:E19"/>
    <mergeCell ref="B21:E21"/>
    <mergeCell ref="A22:E22"/>
    <mergeCell ref="B25:F25"/>
    <mergeCell ref="B26:H26"/>
    <mergeCell ref="A29:H29"/>
    <mergeCell ref="B43:H43"/>
    <mergeCell ref="A44:A46"/>
    <mergeCell ref="B44:C46"/>
    <mergeCell ref="D44:F46"/>
    <mergeCell ref="B47:C47"/>
    <mergeCell ref="D47:F47"/>
    <mergeCell ref="B37:H37"/>
    <mergeCell ref="B38:H38"/>
    <mergeCell ref="B39:H39"/>
    <mergeCell ref="B41:H41"/>
    <mergeCell ref="B42:H42"/>
    <mergeCell ref="B51:C51"/>
    <mergeCell ref="D51:F51"/>
    <mergeCell ref="B52:C52"/>
    <mergeCell ref="D52:F52"/>
    <mergeCell ref="B53:C53"/>
    <mergeCell ref="D53:F53"/>
    <mergeCell ref="A48:A50"/>
    <mergeCell ref="B48:C50"/>
    <mergeCell ref="D48:F48"/>
    <mergeCell ref="D49:F49"/>
    <mergeCell ref="D50:F50"/>
    <mergeCell ref="D57:F57"/>
    <mergeCell ref="D58:F58"/>
    <mergeCell ref="D59:F59"/>
    <mergeCell ref="B61:F61"/>
    <mergeCell ref="B62:F62"/>
    <mergeCell ref="B54:C54"/>
    <mergeCell ref="D54:F54"/>
    <mergeCell ref="B55:C55"/>
    <mergeCell ref="D55:F55"/>
    <mergeCell ref="B56:C56"/>
    <mergeCell ref="D56:F56"/>
    <mergeCell ref="B73:H73"/>
    <mergeCell ref="B74:E74"/>
    <mergeCell ref="F74:H74"/>
    <mergeCell ref="B76:E76"/>
    <mergeCell ref="B77:E77"/>
    <mergeCell ref="B65:H65"/>
    <mergeCell ref="B70:H70"/>
    <mergeCell ref="B71:H71"/>
    <mergeCell ref="B72:C72"/>
    <mergeCell ref="B87:E87"/>
    <mergeCell ref="B88:E88"/>
    <mergeCell ref="B89:E89"/>
    <mergeCell ref="B91:H91"/>
    <mergeCell ref="B93:H93"/>
    <mergeCell ref="A78:A81"/>
    <mergeCell ref="B78:E81"/>
    <mergeCell ref="B85:E85"/>
    <mergeCell ref="B86:E86"/>
    <mergeCell ref="B103:C103"/>
    <mergeCell ref="F103:H103"/>
    <mergeCell ref="B104:D104"/>
    <mergeCell ref="F104:H104"/>
    <mergeCell ref="B100:H100"/>
    <mergeCell ref="E101:E102"/>
    <mergeCell ref="F101:H102"/>
    <mergeCell ref="B94:H94"/>
    <mergeCell ref="B96:H96"/>
    <mergeCell ref="B99:H99"/>
    <mergeCell ref="B127:C127"/>
    <mergeCell ref="A4:G4"/>
    <mergeCell ref="A3:G3"/>
    <mergeCell ref="A23:I23"/>
    <mergeCell ref="B68:I68"/>
    <mergeCell ref="B122:C122"/>
    <mergeCell ref="B123:C123"/>
    <mergeCell ref="B124:C124"/>
    <mergeCell ref="B125:C125"/>
    <mergeCell ref="B126:C126"/>
    <mergeCell ref="C116:H116"/>
    <mergeCell ref="B118:H118"/>
    <mergeCell ref="B120:H120"/>
    <mergeCell ref="B121:C121"/>
    <mergeCell ref="E121:F121"/>
    <mergeCell ref="G121:H121"/>
    <mergeCell ref="B113:H113"/>
    <mergeCell ref="B114:H114"/>
    <mergeCell ref="C115:H115"/>
    <mergeCell ref="F107:H107"/>
    <mergeCell ref="F108:H108"/>
    <mergeCell ref="F109:H109"/>
    <mergeCell ref="B110:C110"/>
    <mergeCell ref="F110:H110"/>
  </mergeCells>
  <conditionalFormatting sqref="A26">
    <cfRule type="expression" dxfId="12" priority="7" stopIfTrue="1">
      <formula>#REF!="Sole Bidder"</formula>
    </cfRule>
    <cfRule type="expression" dxfId="11" priority="8" stopIfTrue="1">
      <formula>#REF!=1</formula>
    </cfRule>
  </conditionalFormatting>
  <conditionalFormatting sqref="A105 D105:F106">
    <cfRule type="expression" dxfId="10" priority="3" stopIfTrue="1">
      <formula>$E$98="No"</formula>
    </cfRule>
  </conditionalFormatting>
  <conditionalFormatting sqref="A39:H39">
    <cfRule type="expression" dxfId="9" priority="14" stopIfTrue="1">
      <formula>#REF!&lt;2</formula>
    </cfRule>
  </conditionalFormatting>
  <conditionalFormatting sqref="A112:H112 A113">
    <cfRule type="expression" dxfId="8" priority="6" stopIfTrue="1">
      <formula>#REF!="Sole Bidder"</formula>
    </cfRule>
  </conditionalFormatting>
  <conditionalFormatting sqref="B25:F25 B26:H26">
    <cfRule type="expression" dxfId="7" priority="11" stopIfTrue="1">
      <formula>#REF!&lt;2</formula>
    </cfRule>
  </conditionalFormatting>
  <conditionalFormatting sqref="E105:F106 F104 A29:H29 A37:H38 E101:F101 D101:D102 E103:F103 E107:E110 E111:H111 D121">
    <cfRule type="expression" dxfId="6" priority="5" stopIfTrue="1">
      <formula>#REF!="Sole Bidder"</formula>
    </cfRule>
  </conditionalFormatting>
  <conditionalFormatting sqref="E121:H121 D123:D127">
    <cfRule type="expression" dxfId="5" priority="9" stopIfTrue="1">
      <formula>#REF!&lt;2</formula>
    </cfRule>
  </conditionalFormatting>
  <conditionalFormatting sqref="F104">
    <cfRule type="expression" dxfId="4" priority="1" stopIfTrue="1">
      <formula>$E$98="No"</formula>
    </cfRule>
  </conditionalFormatting>
  <conditionalFormatting sqref="G121:H121">
    <cfRule type="expression" dxfId="3" priority="10" stopIfTrue="1">
      <formula>#REF!=1</formula>
    </cfRule>
  </conditionalFormatting>
  <dataValidations count="3">
    <dataValidation type="list" allowBlank="1" showInputMessage="1" showErrorMessage="1" sqref="E17:E18" xr:uid="{00000000-0002-0000-0600-000000000000}">
      <formula1>"Yes, No"</formula1>
    </dataValidation>
    <dataValidation type="list" allowBlank="1" showInputMessage="1" showErrorMessage="1" sqref="G123:G127 E104 D123:E127 G62" xr:uid="{5305A273-8CEA-4963-A9BD-E253016E9BF3}">
      <formula1>"Yes,No"</formula1>
    </dataValidation>
    <dataValidation type="list" allowBlank="1" showInputMessage="1" showErrorMessage="1" sqref="G61" xr:uid="{C592305B-7834-48E3-9D8E-BFB1A775C7DA}">
      <formula1>"Micro,Small, Medium, NO"</formula1>
    </dataValidation>
  </dataValidations>
  <pageMargins left="0.75" right="0.63" top="0.57999999999999996" bottom="0.6" header="0.34" footer="0.35"/>
  <pageSetup paperSize="9" scale="50" fitToHeight="0" orientation="portrait" r:id="rId2"/>
  <headerFooter alignWithMargins="0">
    <oddHeader>&amp;C&amp;"Calibri"&amp;12&amp;KFF0000 डेटा वर्गीकरण : प्रतिबंधित/RESTRICTED&amp;1#_x000D_</oddHeader>
    <oddFooter>&amp;R&amp;"Book Antiqua,Bold"&amp;8 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tabColor indexed="12"/>
  </sheetPr>
  <dimension ref="A1:AN118"/>
  <sheetViews>
    <sheetView view="pageBreakPreview" zoomScaleNormal="90" zoomScaleSheetLayoutView="100" workbookViewId="0">
      <selection activeCell="B14" sqref="B14:F14"/>
    </sheetView>
  </sheetViews>
  <sheetFormatPr defaultColWidth="9" defaultRowHeight="16.5"/>
  <cols>
    <col min="1" max="1" width="8.375" style="270" customWidth="1"/>
    <col min="2" max="2" width="12.125" style="270" customWidth="1"/>
    <col min="3" max="3" width="19.875" style="374" customWidth="1"/>
    <col min="4" max="4" width="11" style="374" customWidth="1"/>
    <col min="5" max="5" width="15.75" style="248" customWidth="1"/>
    <col min="6" max="6" width="26" style="270" customWidth="1"/>
    <col min="7" max="7" width="19.75" style="250" customWidth="1"/>
    <col min="8" max="8" width="15" style="251" hidden="1" customWidth="1"/>
    <col min="9" max="9" width="8.375" style="249" hidden="1" customWidth="1"/>
    <col min="10" max="10" width="12.25" style="249" hidden="1" customWidth="1"/>
    <col min="11" max="11" width="9.5" style="249" hidden="1" customWidth="1"/>
    <col min="12" max="12" width="9" style="249" hidden="1" customWidth="1"/>
    <col min="13" max="13" width="44.375" style="252" hidden="1" customWidth="1"/>
    <col min="14" max="14" width="24.125" style="252" customWidth="1"/>
    <col min="15" max="15" width="11.125" style="248" customWidth="1"/>
    <col min="16" max="16" width="12.75" style="248" customWidth="1"/>
    <col min="17" max="17" width="11.375" style="253" customWidth="1"/>
    <col min="18" max="18" width="10.375" style="252" customWidth="1"/>
    <col min="19" max="19" width="17.75" style="252" hidden="1" customWidth="1"/>
    <col min="20" max="20" width="10.5" style="252" hidden="1" customWidth="1"/>
    <col min="21" max="21" width="12.375" style="252" hidden="1" customWidth="1"/>
    <col min="22" max="23" width="9" style="248" hidden="1" customWidth="1"/>
    <col min="24" max="24" width="10.875" style="252" hidden="1" customWidth="1"/>
    <col min="25" max="25" width="18.75" style="252" hidden="1" customWidth="1"/>
    <col min="26" max="26" width="9" style="252" customWidth="1"/>
    <col min="27" max="38" width="9" style="249" customWidth="1"/>
    <col min="39" max="40" width="9" style="249"/>
    <col min="41" max="16384" width="9" style="252"/>
  </cols>
  <sheetData>
    <row r="1" spans="1:40">
      <c r="A1" s="24" t="str">
        <f>Cover!B3</f>
        <v>NR3/NT/W-CIVIL/DOM/K00/26/07781 (RFx – 5002005430)</v>
      </c>
      <c r="B1" s="24"/>
      <c r="C1" s="301"/>
      <c r="D1" s="301"/>
      <c r="E1" s="24"/>
      <c r="F1" s="2" t="s">
        <v>328</v>
      </c>
      <c r="S1" s="254" t="s">
        <v>159</v>
      </c>
      <c r="T1" s="255" t="e">
        <f>SUMIF(#REF!, "Direct",#REF!)</f>
        <v>#REF!</v>
      </c>
      <c r="Y1" s="255" t="str">
        <f>'Names of Bidder'!D6</f>
        <v>Sole Bidder</v>
      </c>
    </row>
    <row r="2" spans="1:40">
      <c r="A2" s="1"/>
      <c r="B2" s="1"/>
      <c r="C2" s="296"/>
      <c r="D2" s="296"/>
      <c r="E2" s="1"/>
      <c r="F2" s="1"/>
      <c r="P2" s="270"/>
      <c r="S2" s="254" t="s">
        <v>161</v>
      </c>
      <c r="T2" s="256" t="e">
        <f>#REF!-T1</f>
        <v>#REF!</v>
      </c>
      <c r="U2" s="257"/>
      <c r="Y2" s="255">
        <f>'Names of Bidder'!AA6</f>
        <v>0</v>
      </c>
    </row>
    <row r="3" spans="1:40" s="295" customFormat="1" ht="60" customHeight="1">
      <c r="A3" s="662" t="str">
        <f>Basic!B1</f>
        <v>Rate Contract for carrying out Civil Works related to Bay Extension/ Augmentation of sub-stations under NR-III region</v>
      </c>
      <c r="B3" s="662"/>
      <c r="C3" s="662"/>
      <c r="D3" s="662"/>
      <c r="E3" s="662"/>
      <c r="F3" s="662"/>
      <c r="G3" s="292"/>
      <c r="H3" s="293"/>
      <c r="I3" s="294"/>
      <c r="J3" s="294"/>
      <c r="K3" s="294"/>
      <c r="L3" s="294"/>
      <c r="N3" s="296"/>
      <c r="O3" s="297"/>
      <c r="P3" s="297"/>
      <c r="Q3" s="297"/>
      <c r="S3" s="296"/>
      <c r="V3" s="658"/>
      <c r="W3" s="658"/>
      <c r="AA3" s="294"/>
      <c r="AB3" s="294"/>
      <c r="AC3" s="294"/>
      <c r="AD3" s="294"/>
      <c r="AE3" s="294"/>
      <c r="AF3" s="294"/>
      <c r="AG3" s="294"/>
      <c r="AH3" s="294"/>
      <c r="AI3" s="294"/>
      <c r="AJ3" s="294"/>
      <c r="AK3" s="294"/>
      <c r="AL3" s="294"/>
      <c r="AM3" s="294"/>
      <c r="AN3" s="294"/>
    </row>
    <row r="4" spans="1:40">
      <c r="A4" s="663" t="s">
        <v>320</v>
      </c>
      <c r="B4" s="663"/>
      <c r="C4" s="663"/>
      <c r="D4" s="663"/>
      <c r="E4" s="663"/>
      <c r="F4" s="663"/>
      <c r="N4" s="1"/>
      <c r="O4" s="258"/>
      <c r="P4" s="258"/>
      <c r="Q4" s="258"/>
      <c r="S4" s="1"/>
      <c r="T4" s="259"/>
      <c r="U4" s="257"/>
    </row>
    <row r="5" spans="1:40">
      <c r="A5" s="1"/>
      <c r="B5" s="1"/>
      <c r="C5" s="296"/>
      <c r="D5" s="296"/>
      <c r="E5" s="1"/>
      <c r="F5" s="1"/>
      <c r="N5" s="1"/>
      <c r="O5" s="258"/>
      <c r="P5" s="258"/>
      <c r="Q5" s="258"/>
      <c r="S5" s="1"/>
    </row>
    <row r="6" spans="1:40">
      <c r="A6" s="28" t="str">
        <f>"Bidder’s Name and Address (" &amp; MID('Names of Bidder'!B9,9, 20) &amp; ") :"</f>
        <v>Bidder’s Name and Address (the Bidder) :</v>
      </c>
      <c r="B6" s="28"/>
      <c r="C6" s="303"/>
      <c r="D6" s="303"/>
      <c r="E6" s="26" t="s">
        <v>204</v>
      </c>
      <c r="F6" s="1"/>
      <c r="N6" s="1"/>
      <c r="O6" s="258"/>
      <c r="P6" s="258"/>
      <c r="Q6" s="258"/>
      <c r="S6" s="1"/>
      <c r="T6" s="260"/>
    </row>
    <row r="7" spans="1:40">
      <c r="A7" s="664" t="str">
        <f>IF('Names of Bidder'!D9="", "", IF('Names of Bidder'!D6= "JV (Joint Venture)", "JV of " &amp; Y8, ""))</f>
        <v/>
      </c>
      <c r="B7" s="664"/>
      <c r="C7" s="664"/>
      <c r="D7" s="664"/>
      <c r="E7" s="25" t="s">
        <v>206</v>
      </c>
      <c r="F7" s="1"/>
      <c r="N7" s="250"/>
      <c r="O7" s="261"/>
      <c r="P7" s="261"/>
      <c r="Q7" s="261"/>
      <c r="V7" s="659"/>
      <c r="W7" s="659"/>
    </row>
    <row r="8" spans="1:40">
      <c r="A8" s="28" t="s">
        <v>205</v>
      </c>
      <c r="B8" s="340"/>
      <c r="C8" s="660">
        <f>'Names of Bidder'!D9</f>
        <v>0</v>
      </c>
      <c r="D8" s="660"/>
      <c r="E8" s="25" t="s">
        <v>208</v>
      </c>
      <c r="F8" s="1"/>
      <c r="N8" s="1"/>
      <c r="O8" s="262"/>
      <c r="P8" s="262"/>
      <c r="Q8" s="262"/>
      <c r="Y8" s="255" t="str">
        <f>IF('Names of Bidder'!D7=1,'Names of Bidder'!D9&amp;" &amp; "&amp;'Names of Bidder'!D17,IF('Names of Bidder'!D7="2 or More",'Names of Bidder'!D9&amp;" , "&amp;'Names of Bidder'!D17&amp;" &amp; "&amp;'Names of Bidder'!D22,""))</f>
        <v/>
      </c>
    </row>
    <row r="9" spans="1:40">
      <c r="A9" s="28" t="s">
        <v>207</v>
      </c>
      <c r="B9" s="340"/>
      <c r="C9" s="660">
        <f>'Names of Bidder'!D10</f>
        <v>0</v>
      </c>
      <c r="D9" s="660"/>
      <c r="E9" s="25" t="s">
        <v>209</v>
      </c>
      <c r="F9" s="1"/>
      <c r="N9" s="1"/>
      <c r="O9" s="262"/>
      <c r="P9" s="262"/>
      <c r="Q9" s="262"/>
    </row>
    <row r="10" spans="1:40">
      <c r="A10" s="372"/>
      <c r="B10" s="340"/>
      <c r="C10" s="660">
        <f>'Names of Bidder'!D11</f>
        <v>0</v>
      </c>
      <c r="D10" s="660"/>
      <c r="E10" s="25" t="s">
        <v>175</v>
      </c>
      <c r="N10" s="250"/>
      <c r="O10" s="263"/>
      <c r="P10" s="258"/>
      <c r="Q10" s="264"/>
    </row>
    <row r="11" spans="1:40">
      <c r="A11" s="372"/>
      <c r="B11" s="372"/>
      <c r="C11" s="660">
        <f>'Names of Bidder'!D12</f>
        <v>0</v>
      </c>
      <c r="D11" s="660"/>
      <c r="E11" s="25" t="s">
        <v>210</v>
      </c>
      <c r="V11" s="659"/>
      <c r="W11" s="659"/>
    </row>
    <row r="12" spans="1:40" ht="11.25" customHeight="1">
      <c r="A12" s="372"/>
      <c r="B12" s="372"/>
      <c r="C12" s="373"/>
      <c r="D12" s="373"/>
      <c r="E12" s="20"/>
      <c r="F12" s="34"/>
      <c r="X12" s="265"/>
    </row>
    <row r="13" spans="1:40" ht="30.75" customHeight="1">
      <c r="A13" s="665" t="s">
        <v>4</v>
      </c>
      <c r="B13" s="665"/>
      <c r="C13" s="665"/>
      <c r="D13" s="665"/>
      <c r="E13" s="665"/>
      <c r="F13" s="665"/>
      <c r="G13" s="340"/>
      <c r="H13" s="79"/>
      <c r="I13" s="80"/>
      <c r="J13" s="80"/>
      <c r="K13" s="80"/>
      <c r="L13" s="80"/>
      <c r="P13" s="270"/>
      <c r="T13" s="252" t="s">
        <v>217</v>
      </c>
      <c r="X13" s="265"/>
    </row>
    <row r="14" spans="1:40" ht="100.15" customHeight="1">
      <c r="A14" s="374">
        <v>1</v>
      </c>
      <c r="B14" s="657" t="str">
        <f>CONCATENATE(J14,K14,L14,M14)</f>
        <v>With reference to our Proposal Ref. No :  dated : -- for Rate Contract for carrying out Civil Works related to Bay Extension/ Augmentation of sub-stations under NR-III region; Spec. No. NR3/NT/W-CIVIL/DOM/K00/26/07781 (RFx – 5002005430) we hereby confirm that the provisions of RfP Documents, read in conjunction with Amendment(s)/Clarification(s) (if any) issued by POWERGRID are acceptable to us and we have not taken any deviation in this regard.</v>
      </c>
      <c r="C14" s="657"/>
      <c r="D14" s="657"/>
      <c r="E14" s="657"/>
      <c r="F14" s="657"/>
      <c r="J14" s="376" t="s">
        <v>338</v>
      </c>
      <c r="K14" s="376" t="str">
        <f>" : " &amp; 'Letter of Proposal'!C5</f>
        <v xml:space="preserve"> : </v>
      </c>
      <c r="L14" s="376" t="str">
        <f>" dated : " &amp; 'Letter of Proposal'!B6</f>
        <v xml:space="preserve"> dated : --</v>
      </c>
      <c r="M14" s="376" t="str">
        <f>CONCATENATE(" for ", A3, "; Spec. No. ", A1," we hereby confirm that the provisions of RfP Documents, read in conjunction with Amendment(s)/Clarification(s) (if any) issued by POWERGRID are acceptable to us and we have not taken any deviation in this regard.")</f>
        <v xml:space="preserve"> for Rate Contract for carrying out Civil Works related to Bay Extension/ Augmentation of sub-stations under NR-III region; Spec. No. NR3/NT/W-CIVIL/DOM/K00/26/07781 (RFx – 5002005430) we hereby confirm that the provisions of RfP Documents, read in conjunction with Amendment(s)/Clarification(s) (if any) issued by POWERGRID are acceptable to us and we have not taken any deviation in this regard.</v>
      </c>
      <c r="N14" s="339"/>
      <c r="O14" s="661"/>
      <c r="P14" s="661"/>
      <c r="R14" s="666"/>
      <c r="S14" s="666"/>
      <c r="T14" s="252" t="s">
        <v>7</v>
      </c>
      <c r="V14" s="659"/>
      <c r="W14" s="659"/>
    </row>
    <row r="15" spans="1:40" ht="88.9" customHeight="1">
      <c r="A15" s="374">
        <v>2</v>
      </c>
      <c r="B15" s="657" t="s">
        <v>358</v>
      </c>
      <c r="C15" s="657"/>
      <c r="D15" s="657"/>
      <c r="E15" s="657"/>
      <c r="F15" s="657"/>
      <c r="G15" s="295"/>
      <c r="H15" s="381" t="e">
        <f>5210.3-#REF!</f>
        <v>#REF!</v>
      </c>
      <c r="I15" s="381"/>
    </row>
    <row r="16" spans="1:40">
      <c r="A16" s="299"/>
      <c r="B16" s="377"/>
      <c r="C16" s="377"/>
      <c r="D16" s="377"/>
      <c r="E16" s="377"/>
      <c r="F16" s="377"/>
      <c r="G16" s="381"/>
      <c r="H16" s="381"/>
      <c r="I16" s="381"/>
    </row>
    <row r="17" spans="1:6" ht="25.5" customHeight="1">
      <c r="A17" s="371" t="s">
        <v>260</v>
      </c>
      <c r="B17" s="375" t="str">
        <f>'Names of Bidder'!D30&amp;"-"&amp; 'Names of Bidder'!E30&amp;"-" &amp;'Names of Bidder'!F30</f>
        <v>--</v>
      </c>
      <c r="E17" s="371" t="s">
        <v>213</v>
      </c>
      <c r="F17" s="270" t="str">
        <f>IF('Names of Bidder'!D27=0, "", 'Names of Bidder'!D27)</f>
        <v/>
      </c>
    </row>
    <row r="18" spans="1:6" ht="21.75" customHeight="1">
      <c r="A18" s="371" t="s">
        <v>158</v>
      </c>
      <c r="B18" s="375" t="str">
        <f>IF('Names of Bidder'!D31=0, "", 'Names of Bidder'!D31)</f>
        <v/>
      </c>
      <c r="E18" s="371" t="s">
        <v>214</v>
      </c>
      <c r="F18" s="270" t="str">
        <f>IF('Names of Bidder'!D28=0, "", 'Names of Bidder'!D28)</f>
        <v/>
      </c>
    </row>
    <row r="19" spans="1:6">
      <c r="A19" s="66"/>
      <c r="B19" s="66"/>
    </row>
    <row r="20" spans="1:6">
      <c r="A20" s="66"/>
      <c r="B20" s="66"/>
    </row>
    <row r="21" spans="1:6">
      <c r="A21" s="66"/>
      <c r="B21" s="66"/>
    </row>
    <row r="22" spans="1:6">
      <c r="A22" s="66"/>
      <c r="B22" s="66"/>
    </row>
    <row r="23" spans="1:6">
      <c r="A23" s="66"/>
      <c r="B23" s="66"/>
    </row>
    <row r="24" spans="1:6">
      <c r="A24" s="66"/>
      <c r="B24" s="66"/>
    </row>
    <row r="25" spans="1:6">
      <c r="A25" s="66"/>
      <c r="B25" s="66"/>
    </row>
    <row r="26" spans="1:6">
      <c r="A26" s="66"/>
      <c r="B26" s="66"/>
    </row>
    <row r="27" spans="1:6">
      <c r="A27" s="66"/>
      <c r="B27" s="66"/>
    </row>
    <row r="28" spans="1:6">
      <c r="A28" s="66"/>
      <c r="B28" s="66"/>
    </row>
    <row r="29" spans="1:6">
      <c r="A29" s="66"/>
      <c r="B29" s="66"/>
    </row>
    <row r="30" spans="1:6">
      <c r="A30" s="66"/>
      <c r="B30" s="66"/>
    </row>
    <row r="31" spans="1:6">
      <c r="A31" s="66"/>
      <c r="B31" s="66"/>
    </row>
    <row r="32" spans="1:6">
      <c r="A32" s="66"/>
      <c r="B32" s="66"/>
    </row>
    <row r="33" spans="1:2">
      <c r="A33" s="66"/>
      <c r="B33" s="66"/>
    </row>
    <row r="34" spans="1:2">
      <c r="A34" s="66"/>
      <c r="B34" s="66"/>
    </row>
    <row r="35" spans="1:2">
      <c r="A35" s="66"/>
      <c r="B35" s="66"/>
    </row>
    <row r="36" spans="1:2">
      <c r="A36" s="66"/>
      <c r="B36" s="66"/>
    </row>
    <row r="37" spans="1:2">
      <c r="A37" s="66"/>
      <c r="B37" s="66"/>
    </row>
    <row r="38" spans="1:2">
      <c r="A38" s="66"/>
      <c r="B38" s="66"/>
    </row>
    <row r="39" spans="1:2">
      <c r="A39" s="66"/>
      <c r="B39" s="66"/>
    </row>
    <row r="40" spans="1:2">
      <c r="A40" s="66"/>
      <c r="B40" s="66"/>
    </row>
    <row r="41" spans="1:2">
      <c r="A41" s="66"/>
      <c r="B41" s="66"/>
    </row>
    <row r="42" spans="1:2">
      <c r="A42" s="66"/>
      <c r="B42" s="66"/>
    </row>
    <row r="43" spans="1:2">
      <c r="A43" s="66"/>
      <c r="B43" s="66"/>
    </row>
    <row r="44" spans="1:2">
      <c r="A44" s="65"/>
      <c r="B44" s="65"/>
    </row>
    <row r="45" spans="1:2">
      <c r="A45" s="66"/>
      <c r="B45" s="66"/>
    </row>
    <row r="46" spans="1:2">
      <c r="A46" s="76"/>
      <c r="B46" s="76"/>
    </row>
    <row r="47" spans="1:2">
      <c r="A47" s="65"/>
      <c r="B47" s="65"/>
    </row>
    <row r="48" spans="1:2">
      <c r="A48" s="66"/>
      <c r="B48" s="66"/>
    </row>
    <row r="49" spans="1:2">
      <c r="A49" s="281"/>
      <c r="B49" s="281"/>
    </row>
    <row r="50" spans="1:2">
      <c r="A50" s="76"/>
      <c r="B50" s="76"/>
    </row>
    <row r="51" spans="1:2">
      <c r="A51" s="281"/>
      <c r="B51" s="281"/>
    </row>
    <row r="52" spans="1:2">
      <c r="A52" s="281"/>
      <c r="B52" s="281"/>
    </row>
    <row r="53" spans="1:2">
      <c r="A53" s="282"/>
      <c r="B53" s="282"/>
    </row>
    <row r="54" spans="1:2">
      <c r="A54" s="282"/>
      <c r="B54" s="282"/>
    </row>
    <row r="55" spans="1:2">
      <c r="A55" s="282"/>
      <c r="B55" s="282"/>
    </row>
    <row r="56" spans="1:2">
      <c r="A56" s="283"/>
      <c r="B56" s="283"/>
    </row>
    <row r="57" spans="1:2">
      <c r="A57" s="66"/>
      <c r="B57" s="66"/>
    </row>
    <row r="58" spans="1:2">
      <c r="A58" s="76"/>
      <c r="B58" s="76"/>
    </row>
    <row r="59" spans="1:2">
      <c r="A59" s="65"/>
      <c r="B59" s="65"/>
    </row>
    <row r="60" spans="1:2">
      <c r="A60" s="69"/>
      <c r="B60" s="69"/>
    </row>
    <row r="61" spans="1:2">
      <c r="A61" s="70"/>
      <c r="B61" s="70"/>
    </row>
    <row r="62" spans="1:2">
      <c r="A62" s="70"/>
      <c r="B62" s="70"/>
    </row>
    <row r="63" spans="1:2">
      <c r="A63" s="68"/>
      <c r="B63" s="68"/>
    </row>
    <row r="64" spans="1:2">
      <c r="A64" s="68"/>
      <c r="B64" s="68"/>
    </row>
    <row r="65" spans="1:2">
      <c r="A65" s="70"/>
      <c r="B65" s="70"/>
    </row>
    <row r="66" spans="1:2">
      <c r="A66" s="70"/>
      <c r="B66" s="70"/>
    </row>
    <row r="67" spans="1:2">
      <c r="A67" s="70"/>
      <c r="B67" s="70"/>
    </row>
    <row r="68" spans="1:2">
      <c r="A68" s="70"/>
      <c r="B68" s="70"/>
    </row>
    <row r="69" spans="1:2">
      <c r="A69" s="70"/>
      <c r="B69" s="70"/>
    </row>
    <row r="70" spans="1:2">
      <c r="A70" s="70"/>
      <c r="B70" s="70"/>
    </row>
    <row r="71" spans="1:2">
      <c r="A71" s="68"/>
      <c r="B71" s="68"/>
    </row>
    <row r="72" spans="1:2">
      <c r="A72" s="68"/>
      <c r="B72" s="68"/>
    </row>
    <row r="73" spans="1:2">
      <c r="A73" s="68"/>
      <c r="B73" s="68"/>
    </row>
    <row r="74" spans="1:2">
      <c r="A74" s="69"/>
      <c r="B74" s="69"/>
    </row>
    <row r="75" spans="1:2">
      <c r="A75" s="68"/>
      <c r="B75" s="68"/>
    </row>
    <row r="76" spans="1:2">
      <c r="A76" s="70"/>
      <c r="B76" s="70"/>
    </row>
    <row r="77" spans="1:2">
      <c r="A77" s="68"/>
      <c r="B77" s="68"/>
    </row>
    <row r="78" spans="1:2">
      <c r="A78" s="69"/>
      <c r="B78" s="69"/>
    </row>
    <row r="79" spans="1:2">
      <c r="A79" s="70"/>
      <c r="B79" s="70"/>
    </row>
    <row r="80" spans="1:2">
      <c r="A80" s="70"/>
      <c r="B80" s="70"/>
    </row>
    <row r="81" spans="1:2">
      <c r="A81" s="68"/>
      <c r="B81" s="68"/>
    </row>
    <row r="82" spans="1:2">
      <c r="A82" s="68"/>
      <c r="B82" s="68"/>
    </row>
    <row r="83" spans="1:2">
      <c r="A83" s="68"/>
      <c r="B83" s="68"/>
    </row>
    <row r="84" spans="1:2">
      <c r="A84" s="68"/>
      <c r="B84" s="68"/>
    </row>
    <row r="85" spans="1:2">
      <c r="A85" s="68"/>
      <c r="B85" s="68"/>
    </row>
    <row r="86" spans="1:2">
      <c r="A86" s="68"/>
      <c r="B86" s="68"/>
    </row>
    <row r="87" spans="1:2">
      <c r="A87" s="69"/>
      <c r="B87" s="69"/>
    </row>
    <row r="88" spans="1:2">
      <c r="A88" s="70"/>
      <c r="B88" s="70"/>
    </row>
    <row r="89" spans="1:2">
      <c r="A89" s="70"/>
      <c r="B89" s="70"/>
    </row>
    <row r="90" spans="1:2">
      <c r="A90" s="70"/>
      <c r="B90" s="70"/>
    </row>
    <row r="91" spans="1:2">
      <c r="A91" s="69"/>
      <c r="B91" s="69"/>
    </row>
    <row r="92" spans="1:2">
      <c r="A92" s="69"/>
      <c r="B92" s="69"/>
    </row>
    <row r="93" spans="1:2">
      <c r="A93" s="69"/>
      <c r="B93" s="69"/>
    </row>
    <row r="94" spans="1:2">
      <c r="A94" s="69"/>
      <c r="B94" s="69"/>
    </row>
    <row r="95" spans="1:2">
      <c r="A95" s="69"/>
      <c r="B95" s="69"/>
    </row>
    <row r="96" spans="1:2">
      <c r="A96" s="69"/>
      <c r="B96" s="69"/>
    </row>
    <row r="97" spans="1:2">
      <c r="A97" s="69"/>
      <c r="B97" s="69"/>
    </row>
    <row r="98" spans="1:2">
      <c r="A98" s="70"/>
      <c r="B98" s="70"/>
    </row>
    <row r="99" spans="1:2">
      <c r="A99" s="70"/>
      <c r="B99" s="70"/>
    </row>
    <row r="100" spans="1:2">
      <c r="A100" s="70"/>
      <c r="B100" s="70"/>
    </row>
    <row r="101" spans="1:2">
      <c r="A101" s="70"/>
      <c r="B101" s="70"/>
    </row>
    <row r="102" spans="1:2">
      <c r="A102" s="77"/>
      <c r="B102" s="77"/>
    </row>
    <row r="103" spans="1:2">
      <c r="A103" s="78"/>
      <c r="B103" s="78"/>
    </row>
    <row r="104" spans="1:2">
      <c r="A104" s="78"/>
      <c r="B104" s="78"/>
    </row>
    <row r="105" spans="1:2">
      <c r="A105" s="78"/>
      <c r="B105" s="78"/>
    </row>
    <row r="106" spans="1:2">
      <c r="A106" s="78"/>
      <c r="B106" s="78"/>
    </row>
    <row r="107" spans="1:2">
      <c r="A107" s="78"/>
      <c r="B107" s="78"/>
    </row>
    <row r="108" spans="1:2">
      <c r="A108" s="68"/>
      <c r="B108" s="68"/>
    </row>
    <row r="109" spans="1:2">
      <c r="A109" s="78"/>
      <c r="B109" s="78"/>
    </row>
    <row r="110" spans="1:2">
      <c r="A110" s="78"/>
      <c r="B110" s="78"/>
    </row>
    <row r="111" spans="1:2">
      <c r="A111" s="66"/>
      <c r="B111" s="66"/>
    </row>
    <row r="112" spans="1:2">
      <c r="A112" s="66"/>
      <c r="B112" s="66"/>
    </row>
    <row r="113" spans="1:2">
      <c r="A113" s="66"/>
      <c r="B113" s="66"/>
    </row>
    <row r="114" spans="1:2">
      <c r="A114" s="66"/>
      <c r="B114" s="66"/>
    </row>
    <row r="115" spans="1:2">
      <c r="A115" s="66"/>
      <c r="B115" s="66"/>
    </row>
    <row r="116" spans="1:2">
      <c r="A116" s="66"/>
      <c r="B116" s="66"/>
    </row>
    <row r="117" spans="1:2">
      <c r="A117" s="66"/>
      <c r="B117" s="66"/>
    </row>
    <row r="118" spans="1:2">
      <c r="A118" s="66"/>
      <c r="B118" s="66"/>
    </row>
  </sheetData>
  <sheetProtection algorithmName="SHA-512" hashValue="ubyed+IL9CXNMT0qHt1I47rI6t5Dfdxwb6scIm5JCy7Rp9DJtKJqg/O5R9LFeuDruCmX9tV/xMt1cp2m2TmDXw==" saltValue="8zZrS5ctkFrfuDZe00EwzA==" spinCount="100000" sheet="1" objects="1" scenarios="1"/>
  <customSheetViews>
    <customSheetView guid="{7DD53984-3BB9-4CDE-A18F-762D884D738F}" showPageBreaks="1" printArea="1" hiddenColumns="1" view="pageBreakPreview">
      <selection activeCell="E6" sqref="E6:E11"/>
      <pageMargins left="0.75" right="0.63" top="0.57999999999999996" bottom="0.6" header="0.34" footer="0.35"/>
      <printOptions horizontalCentered="1"/>
      <pageSetup paperSize="9" scale="77" fitToHeight="11" orientation="portrait" r:id="rId1"/>
      <headerFooter alignWithMargins="0">
        <oddFooter>&amp;R&amp;"Book Antiqua,Bold"&amp;8 Page &amp;P of &amp;N</oddFooter>
      </headerFooter>
    </customSheetView>
    <customSheetView guid="{3052A1A2-B757-4BA3-A10C-4EAB97DDF110}" showPageBreaks="1" printArea="1" hiddenColumns="1" view="pageBreakPreview" topLeftCell="A3">
      <selection activeCell="B14" sqref="B14:F14"/>
      <pageMargins left="0" right="0" top="0.5" bottom="0.62992125984252001" header="0.48622047200000001" footer="0.27559055118110198"/>
      <printOptions horizontalCentered="1"/>
      <pageSetup paperSize="9" scale="77" fitToHeight="11" orientation="portrait" r:id="rId2"/>
      <headerFooter alignWithMargins="0">
        <oddFooter>&amp;R&amp;"Book Antiqua,Bold"&amp;10Schedule-1/ Page &amp;P of &amp;N</oddFooter>
      </headerFooter>
    </customSheetView>
    <customSheetView guid="{679B4CB2-1FC3-4088-92EC-8A5782906FA4}" showPageBreaks="1" printArea="1" hiddenColumns="1" view="pageBreakPreview" topLeftCell="A10">
      <selection activeCell="B14" sqref="B14:F14"/>
      <pageMargins left="0" right="0" top="0.5" bottom="0.62992125984252001" header="0.48622047200000001" footer="0.27559055118110198"/>
      <printOptions horizontalCentered="1"/>
      <pageSetup paperSize="9" scale="77" fitToHeight="11" orientation="portrait" r:id="rId3"/>
      <headerFooter alignWithMargins="0">
        <oddFooter>&amp;R&amp;"Book Antiqua,Bold"&amp;10Schedule-1/ Page &amp;P of &amp;N</oddFooter>
      </headerFooter>
    </customSheetView>
    <customSheetView guid="{85C5F000-3F2E-4A34-B83F-6CE80CF74968}" scale="90" showPageBreaks="1" printArea="1" hiddenColumns="1" view="pageBreakPreview" topLeftCell="E547">
      <selection activeCell="I553" sqref="I553"/>
      <pageMargins left="0" right="0" top="0" bottom="0.62992125984252001" header="0.23622047244094499" footer="0.27559055118110198"/>
      <printOptions horizontalCentered="1"/>
      <pageSetup paperSize="9" scale="77" fitToHeight="11" orientation="landscape" r:id="rId4"/>
      <headerFooter alignWithMargins="0">
        <oddFooter>&amp;R&amp;"Book Antiqua,Bold"&amp;10Schedule-1/ Page &amp;P of &amp;N</oddFooter>
      </headerFooter>
    </customSheetView>
    <customSheetView guid="{B7DA3930-F502-4F10-B6E9-DF93489BC550}" scale="90" showPageBreaks="1" printArea="1" hiddenColumns="1" view="pageBreakPreview" topLeftCell="A235">
      <selection activeCell="H318" sqref="H318"/>
      <pageMargins left="0" right="0" top="0" bottom="0.62992125984252001" header="0.23622047244094499" footer="0.27559055118110198"/>
      <printOptions horizontalCentered="1"/>
      <pageSetup paperSize="9" scale="81" fitToHeight="11" orientation="landscape" r:id="rId5"/>
      <headerFooter alignWithMargins="0">
        <oddFooter>&amp;R&amp;"Book Antiqua,Bold"&amp;10Schedule-1/ Page &amp;P of &amp;N</oddFooter>
      </headerFooter>
    </customSheetView>
    <customSheetView guid="{89820FCD-8AFD-42C4-B05F-5701FCC12354}" showPageBreaks="1" printArea="1" hiddenColumns="1" view="pageBreakPreview" topLeftCell="A43">
      <selection activeCell="C56" sqref="C56"/>
      <pageMargins left="0" right="0" top="0" bottom="0.62992125984252001" header="0.23622047244094499" footer="0.27559055118110198"/>
      <printOptions horizontalCentered="1"/>
      <pageSetup paperSize="9" fitToHeight="11" orientation="landscape" r:id="rId6"/>
      <headerFooter alignWithMargins="0">
        <oddFooter>&amp;R&amp;"Book Antiqua,Bold"&amp;10Schedule-1/ Page &amp;P of &amp;N</oddFooter>
      </headerFooter>
    </customSheetView>
    <customSheetView guid="{DECF7153-B692-414F-BA42-AEEFA09CA6EC}" showPageBreaks="1" printArea="1" hiddenColumns="1" view="pageBreakPreview" topLeftCell="A10">
      <selection activeCell="C24" sqref="C24"/>
      <rowBreaks count="4" manualBreakCount="4">
        <brk id="61" max="7" man="1"/>
        <brk id="121" max="7" man="1"/>
        <brk id="172" max="7" man="1"/>
        <brk id="217" max="7" man="1"/>
      </rowBreaks>
      <pageMargins left="0" right="0" top="0" bottom="0.62992125984252001" header="0.23622047244094499" footer="0.27559055118110198"/>
      <printOptions horizontalCentered="1"/>
      <pageSetup paperSize="9" fitToHeight="11" orientation="landscape" r:id="rId7"/>
      <headerFooter alignWithMargins="0">
        <oddFooter>&amp;R&amp;"Book Antiqua,Bold"&amp;10Schedule-1/ Page &amp;P of &amp;N</oddFooter>
      </headerFooter>
    </customSheetView>
    <customSheetView guid="{693AE0F1-9847-4E6A-B08E-BAB67D33B621}" showPageBreaks="1" fitToPage="1" printArea="1" hiddenColumns="1" view="pageBreakPreview" topLeftCell="A42">
      <selection activeCell="F63" sqref="F63"/>
      <rowBreaks count="4" manualBreakCount="4">
        <brk id="56" max="7" man="1"/>
        <brk id="116" max="7" man="1"/>
        <brk id="167" max="7" man="1"/>
        <brk id="212" max="7" man="1"/>
      </rowBreaks>
      <pageMargins left="0" right="0" top="0" bottom="0.62992125984251968" header="0.23622047244094491" footer="0.27559055118110237"/>
      <printOptions horizontalCentered="1"/>
      <pageSetup paperSize="9" fitToHeight="11" orientation="landscape" horizontalDpi="300" verticalDpi="300" r:id="rId8"/>
      <headerFooter alignWithMargins="0">
        <oddFooter>&amp;R&amp;"Book Antiqua,Bold"&amp;10Schedule-1/ Page &amp;P of &amp;N</oddFooter>
      </headerFooter>
    </customSheetView>
    <customSheetView guid="{38BADFEC-005D-4348-A1C4-C10C151F5DFC}" hiddenRows="1" hiddenColumns="1" topLeftCell="A10">
      <selection activeCell="F21" sqref="F21"/>
      <rowBreaks count="6" manualBreakCount="6">
        <brk id="56" max="7" man="1"/>
        <brk id="117" max="7" man="1"/>
        <brk id="168" max="7" man="1"/>
        <brk id="213" max="7" man="1"/>
        <brk id="259" max="7" man="1"/>
        <brk id="324" max="7" man="1"/>
      </rowBreaks>
      <colBreaks count="1" manualBreakCount="1">
        <brk id="8" max="1048575" man="1"/>
      </colBreaks>
      <pageMargins left="1.1811024E-2" right="0" top="0" bottom="5.1181101999999999E-2" header="0.23622047244094499" footer="0.27559055118110198"/>
      <printOptions horizontalCentered="1"/>
      <pageSetup paperSize="9" scale="76" orientation="portrait" horizontalDpi="300" verticalDpi="300" r:id="rId9"/>
      <headerFooter alignWithMargins="0">
        <oddFooter>&amp;R&amp;"Book Antiqua,Bold"&amp;10Schedule-1/ Page &amp;P of &amp;N</oddFooter>
      </headerFooter>
    </customSheetView>
    <customSheetView guid="{3AF5D368-0F40-4903-B06B-A4E8DE0BBD2F}"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0"/>
      <headerFooter alignWithMargins="0">
        <oddFooter>&amp;R&amp;"Book Antiqua,Bold"&amp;10Schedule-1/ Page &amp;P of &amp;N</oddFooter>
      </headerFooter>
    </customSheetView>
    <customSheetView guid="{091A6405-72DB-46E0-B81A-EC53A5C58396}" showPageBreaks="1" printArea="1" hiddenColumns="1" view="pageBreakPreview" topLeftCell="A10">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1"/>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27A45B7A-04F2-4516-B80B-5ED0825D4ED3}" showPageBreaks="1" printArea="1" hiddenColumns="1" view="pageBreakPreview">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5"/>
      <headerFooter alignWithMargins="0">
        <oddFooter>&amp;R&amp;"Book Antiqua,Bold"&amp;10Schedule-1/ Page &amp;P of &amp;N</oddFooter>
      </headerFooter>
    </customSheetView>
    <customSheetView guid="{611D8B62-9C40-451B-ABB4-92F111B2BF43}"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6"/>
      <headerFooter alignWithMargins="0">
        <oddFooter>&amp;R&amp;"Book Antiqua,Bold"&amp;10Schedule-1/ Page &amp;P of &amp;N</oddFooter>
      </headerFooter>
    </customSheetView>
    <customSheetView guid="{75ADC1CB-B2FC-4413-A994-9BBA99DCA57A}" showPageBreaks="1" printArea="1" hiddenColumns="1" view="pageBreakPreview">
      <selection activeCell="C56" sqref="C56"/>
      <pageMargins left="0" right="0" top="0" bottom="0.62992125984252001" header="0.23622047244094499" footer="0.27559055118110198"/>
      <printOptions horizontalCentered="1"/>
      <pageSetup paperSize="9" fitToHeight="11" orientation="landscape" r:id="rId17"/>
      <headerFooter alignWithMargins="0">
        <oddFooter>&amp;R&amp;"Book Antiqua,Bold"&amp;10Schedule-1/ Page &amp;P of &amp;N</oddFooter>
      </headerFooter>
    </customSheetView>
    <customSheetView guid="{2CE5BBB8-7D2C-4EA1-98DE-92BEDF0C8A97}" hiddenRows="1" hiddenColumns="1" topLeftCell="A15">
      <selection activeCell="C24" sqref="C24"/>
      <pageMargins left="0" right="0" top="0" bottom="0.62992125984252001" header="0.23622047244094499" footer="0.27559055118110198"/>
      <printOptions horizontalCentered="1"/>
      <pageSetup paperSize="9" scale="95" fitToHeight="11" orientation="landscape" r:id="rId18"/>
      <headerFooter alignWithMargins="0">
        <oddFooter>&amp;R&amp;"Book Antiqua,Bold"&amp;10Schedule-1/ Page &amp;P of &amp;N</oddFooter>
      </headerFooter>
    </customSheetView>
    <customSheetView guid="{B95AE71C-5BDA-4E26-8FE3-DB001AA67062}" scale="90" showPageBreaks="1" printArea="1" hiddenColumns="1" view="pageBreakPreview" topLeftCell="A301">
      <selection activeCell="H318" sqref="H318"/>
      <pageMargins left="0" right="0" top="0" bottom="0.62992125984252001" header="0.23622047244094499" footer="0.27559055118110198"/>
      <printOptions horizontalCentered="1"/>
      <pageSetup paperSize="9" scale="81" fitToHeight="11" orientation="landscape" r:id="rId19"/>
      <headerFooter alignWithMargins="0">
        <oddFooter>&amp;R&amp;"Book Antiqua,Bold"&amp;10Schedule-1/ Page &amp;P of &amp;N</oddFooter>
      </headerFooter>
    </customSheetView>
    <customSheetView guid="{996AFBE6-B482-42C1-8052-EFE8998821C2}" showPageBreaks="1" printArea="1" hiddenColumns="1" view="pageBreakPreview" topLeftCell="A10">
      <selection activeCell="B14" sqref="B14:F14"/>
      <pageMargins left="0" right="0" top="0.5" bottom="0.62992125984252001" header="0.48622047200000001" footer="0.27559055118110198"/>
      <printOptions horizontalCentered="1"/>
      <pageSetup paperSize="9" scale="77" fitToHeight="11" orientation="portrait" r:id="rId20"/>
      <headerFooter alignWithMargins="0">
        <oddFooter>&amp;R&amp;"Book Antiqua,Bold"&amp;10Schedule-1/ Page &amp;P of &amp;N</oddFooter>
      </headerFooter>
    </customSheetView>
    <customSheetView guid="{AD696483-BE4E-46F9-8FF0-F74F9364F9BA}" showPageBreaks="1" printArea="1" hiddenColumns="1" view="pageBreakPreview">
      <selection activeCell="B14" sqref="B14:F14"/>
      <pageMargins left="0" right="0" top="0.5" bottom="0.62992125984252001" header="0.48622047200000001" footer="0.27559055118110198"/>
      <printOptions horizontalCentered="1"/>
      <pageSetup paperSize="9" scale="77" fitToHeight="11" orientation="portrait" r:id="rId21"/>
      <headerFooter alignWithMargins="0">
        <oddFooter>&amp;R&amp;"Book Antiqua,Bold"&amp;10Schedule-1/ Page &amp;P of &amp;N</oddFooter>
      </headerFooter>
    </customSheetView>
  </customSheetViews>
  <mergeCells count="16">
    <mergeCell ref="B15:F15"/>
    <mergeCell ref="V3:W3"/>
    <mergeCell ref="V7:W7"/>
    <mergeCell ref="V11:W11"/>
    <mergeCell ref="V14:W14"/>
    <mergeCell ref="C8:D8"/>
    <mergeCell ref="C10:D10"/>
    <mergeCell ref="C11:D11"/>
    <mergeCell ref="O14:P14"/>
    <mergeCell ref="C9:D9"/>
    <mergeCell ref="A3:F3"/>
    <mergeCell ref="A4:F4"/>
    <mergeCell ref="A7:D7"/>
    <mergeCell ref="A13:F13"/>
    <mergeCell ref="R14:S14"/>
    <mergeCell ref="B14:F14"/>
  </mergeCells>
  <phoneticPr fontId="2" type="noConversion"/>
  <printOptions horizontalCentered="1"/>
  <pageMargins left="0.75" right="0.63" top="0.57999999999999996" bottom="0.6" header="0.34" footer="0.35"/>
  <pageSetup paperSize="9" scale="77" fitToHeight="11" orientation="portrait" r:id="rId22"/>
  <headerFooter alignWithMargins="0">
    <oddHeader>&amp;C&amp;"Calibri"&amp;12&amp;KFF0000 डेटा वर्गीकरण : प्रतिबंधित/RESTRICTED&amp;1#_x000D_</oddHeader>
    <oddFooter>&amp;R&amp;"Book Antiqua,Bold"&amp;8 Page &amp;P of &amp;N</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2">
    <tabColor indexed="24"/>
  </sheetPr>
  <dimension ref="A1:AE98"/>
  <sheetViews>
    <sheetView showGridLines="0" view="pageBreakPreview" zoomScaleNormal="100" zoomScaleSheetLayoutView="100" workbookViewId="0">
      <selection activeCell="A22" sqref="A22:E22"/>
    </sheetView>
  </sheetViews>
  <sheetFormatPr defaultColWidth="9" defaultRowHeight="16.5"/>
  <cols>
    <col min="1" max="1" width="10.625" style="305" customWidth="1"/>
    <col min="2" max="2" width="18" style="305" customWidth="1"/>
    <col min="3" max="3" width="10" style="305" customWidth="1"/>
    <col min="4" max="4" width="13.5" style="305" customWidth="1"/>
    <col min="5" max="5" width="40.5" style="305" customWidth="1"/>
    <col min="6" max="7" width="9" style="382"/>
    <col min="8" max="8" width="8" style="382" hidden="1" customWidth="1"/>
    <col min="9" max="16384" width="9" style="382"/>
  </cols>
  <sheetData>
    <row r="1" spans="1:5">
      <c r="A1" s="338" t="str">
        <f>Cover!B3</f>
        <v>NR3/NT/W-CIVIL/DOM/K00/26/07781 (RFx – 5002005430)</v>
      </c>
      <c r="B1" s="337"/>
      <c r="C1" s="337"/>
      <c r="D1" s="337"/>
      <c r="E1" s="336" t="s">
        <v>329</v>
      </c>
    </row>
    <row r="2" spans="1:5" ht="25.5" customHeight="1"/>
    <row r="3" spans="1:5" ht="54.75" customHeight="1">
      <c r="A3" s="577" t="str">
        <f>Basic!B1</f>
        <v>Rate Contract for carrying out Civil Works related to Bay Extension/ Augmentation of sub-stations under NR-III region</v>
      </c>
      <c r="B3" s="577"/>
      <c r="C3" s="577"/>
      <c r="D3" s="577"/>
      <c r="E3" s="577"/>
    </row>
    <row r="4" spans="1:5" ht="32.450000000000003" customHeight="1">
      <c r="A4" s="667" t="s">
        <v>322</v>
      </c>
      <c r="B4" s="667"/>
      <c r="C4" s="667"/>
      <c r="D4" s="667"/>
      <c r="E4" s="667"/>
    </row>
    <row r="5" spans="1:5" ht="20.100000000000001" customHeight="1">
      <c r="A5" s="335" t="str">
        <f>"Bidder’s Name and Address (" &amp; MID('Names of Bidder'!B9,9, 20) &amp; ") :"</f>
        <v>Bidder’s Name and Address (the Bidder) :</v>
      </c>
      <c r="E5" s="26" t="s">
        <v>204</v>
      </c>
    </row>
    <row r="6" spans="1:5" ht="19.5" customHeight="1">
      <c r="A6" s="579" t="str">
        <f>IF('Names of Bidder'!D9="", "", IF('Names of Bidder'!D6= "JV (Joint Venture)", "JV of " &amp; Y8, ""))</f>
        <v/>
      </c>
      <c r="B6" s="579"/>
      <c r="C6" s="579"/>
      <c r="D6" s="579"/>
      <c r="E6" s="25" t="s">
        <v>206</v>
      </c>
    </row>
    <row r="7" spans="1:5" ht="20.100000000000001" customHeight="1">
      <c r="A7" s="334" t="s">
        <v>205</v>
      </c>
      <c r="B7" s="580">
        <f>'Attach-5'!C8</f>
        <v>0</v>
      </c>
      <c r="C7" s="580"/>
      <c r="D7" s="580"/>
      <c r="E7" s="25" t="s">
        <v>208</v>
      </c>
    </row>
    <row r="8" spans="1:5" ht="20.100000000000001" customHeight="1">
      <c r="A8" s="334" t="s">
        <v>207</v>
      </c>
      <c r="B8" s="580">
        <f>'Attach-5'!C9</f>
        <v>0</v>
      </c>
      <c r="C8" s="580"/>
      <c r="D8" s="580"/>
      <c r="E8" s="25" t="s">
        <v>209</v>
      </c>
    </row>
    <row r="9" spans="1:5" ht="17.25" customHeight="1">
      <c r="B9" s="580">
        <f>'Attach-5'!C10</f>
        <v>0</v>
      </c>
      <c r="C9" s="580"/>
      <c r="D9" s="580"/>
      <c r="E9" s="25" t="s">
        <v>175</v>
      </c>
    </row>
    <row r="10" spans="1:5" ht="9.75" customHeight="1">
      <c r="A10" s="333"/>
      <c r="B10" s="580">
        <f>'Attach-5'!C11</f>
        <v>0</v>
      </c>
      <c r="C10" s="580"/>
      <c r="D10" s="580"/>
      <c r="E10" s="25" t="s">
        <v>210</v>
      </c>
    </row>
    <row r="11" spans="1:5" ht="6.75" customHeight="1">
      <c r="A11" s="333"/>
      <c r="B11" s="581"/>
      <c r="C11" s="581"/>
      <c r="D11" s="581"/>
    </row>
    <row r="12" spans="1:5" ht="27" customHeight="1">
      <c r="A12" s="305" t="s">
        <v>4</v>
      </c>
    </row>
    <row r="13" spans="1:5" ht="8.25" hidden="1" customHeight="1"/>
    <row r="14" spans="1:5" ht="56.25" hidden="1" customHeight="1">
      <c r="A14" s="383" t="s">
        <v>186</v>
      </c>
      <c r="B14" s="582" t="s">
        <v>299</v>
      </c>
      <c r="C14" s="582"/>
      <c r="D14" s="582"/>
      <c r="E14" s="582"/>
    </row>
    <row r="15" spans="1:5" ht="16.5" hidden="1" customHeight="1">
      <c r="A15" s="383"/>
      <c r="B15" s="583" t="s">
        <v>298</v>
      </c>
      <c r="C15" s="583"/>
      <c r="D15" s="583"/>
      <c r="E15" s="583"/>
    </row>
    <row r="16" spans="1:5" ht="6.75" hidden="1" customHeight="1">
      <c r="A16" s="383"/>
      <c r="B16" s="349"/>
      <c r="C16" s="349"/>
      <c r="D16" s="349"/>
      <c r="E16" s="349"/>
    </row>
    <row r="17" spans="1:5" ht="18" hidden="1" customHeight="1">
      <c r="B17" s="331" t="s">
        <v>297</v>
      </c>
      <c r="C17" s="330"/>
      <c r="D17" s="329"/>
      <c r="E17" s="328"/>
    </row>
    <row r="18" spans="1:5" ht="18" hidden="1" customHeight="1">
      <c r="A18" s="332"/>
      <c r="B18" s="331" t="s">
        <v>296</v>
      </c>
      <c r="C18" s="330"/>
      <c r="D18" s="329"/>
      <c r="E18" s="328"/>
    </row>
    <row r="19" spans="1:5" ht="18" hidden="1" customHeight="1">
      <c r="A19" s="584"/>
      <c r="B19" s="585"/>
      <c r="C19" s="585"/>
      <c r="D19" s="585"/>
      <c r="E19" s="585"/>
    </row>
    <row r="20" spans="1:5" ht="6.75" hidden="1" customHeight="1">
      <c r="A20" s="384"/>
      <c r="B20" s="384"/>
      <c r="C20" s="384"/>
      <c r="D20" s="384"/>
      <c r="E20" s="384"/>
    </row>
    <row r="21" spans="1:5" ht="42.75" hidden="1" customHeight="1">
      <c r="B21" s="576" t="s">
        <v>295</v>
      </c>
      <c r="C21" s="576"/>
      <c r="D21" s="576"/>
      <c r="E21" s="576"/>
    </row>
    <row r="22" spans="1:5" ht="42.75" customHeight="1">
      <c r="A22" s="657" t="s">
        <v>300</v>
      </c>
      <c r="B22" s="657"/>
      <c r="C22" s="657"/>
      <c r="D22" s="657"/>
      <c r="E22" s="657"/>
    </row>
    <row r="23" spans="1:5" ht="36" customHeight="1">
      <c r="A23" s="327" t="s">
        <v>294</v>
      </c>
      <c r="B23" s="669" t="s">
        <v>401</v>
      </c>
      <c r="C23" s="670"/>
      <c r="D23" s="670"/>
      <c r="E23" s="326">
        <f>B7</f>
        <v>0</v>
      </c>
    </row>
    <row r="24" spans="1:5" ht="18.95" customHeight="1">
      <c r="A24" s="327" t="s">
        <v>293</v>
      </c>
      <c r="B24" s="668" t="s">
        <v>292</v>
      </c>
      <c r="C24" s="668"/>
      <c r="D24" s="668"/>
      <c r="E24" s="325"/>
    </row>
    <row r="25" spans="1:5" ht="18.95" customHeight="1">
      <c r="A25" s="322"/>
      <c r="B25" s="668" t="s">
        <v>291</v>
      </c>
      <c r="C25" s="668"/>
      <c r="D25" s="668"/>
      <c r="E25" s="316"/>
    </row>
    <row r="26" spans="1:5" ht="18.95" customHeight="1">
      <c r="A26" s="322"/>
      <c r="B26" s="668"/>
      <c r="C26" s="668"/>
      <c r="D26" s="668"/>
      <c r="E26" s="316"/>
    </row>
    <row r="27" spans="1:5" ht="18.95" customHeight="1">
      <c r="A27" s="322"/>
      <c r="B27" s="668"/>
      <c r="C27" s="668"/>
      <c r="D27" s="668"/>
      <c r="E27" s="316"/>
    </row>
    <row r="28" spans="1:5" ht="18.95" customHeight="1">
      <c r="A28" s="322"/>
      <c r="B28" s="668" t="s">
        <v>290</v>
      </c>
      <c r="C28" s="668"/>
      <c r="D28" s="668"/>
      <c r="E28" s="316"/>
    </row>
    <row r="29" spans="1:5" ht="18.95" customHeight="1">
      <c r="A29" s="322"/>
      <c r="B29" s="668"/>
      <c r="C29" s="668"/>
      <c r="D29" s="668"/>
      <c r="E29" s="324"/>
    </row>
    <row r="30" spans="1:5" ht="18.95" customHeight="1">
      <c r="A30" s="322"/>
      <c r="B30" s="668"/>
      <c r="C30" s="668"/>
      <c r="D30" s="668"/>
      <c r="E30" s="324"/>
    </row>
    <row r="31" spans="1:5" ht="18.95" customHeight="1">
      <c r="A31" s="322"/>
      <c r="B31" s="668" t="s">
        <v>289</v>
      </c>
      <c r="C31" s="668"/>
      <c r="D31" s="668"/>
      <c r="E31" s="324"/>
    </row>
    <row r="32" spans="1:5" ht="18.95" customHeight="1">
      <c r="A32" s="322"/>
      <c r="B32" s="668"/>
      <c r="C32" s="668"/>
      <c r="D32" s="668"/>
      <c r="E32" s="316"/>
    </row>
    <row r="33" spans="1:31" ht="18.95" customHeight="1">
      <c r="A33" s="323"/>
      <c r="B33" s="677"/>
      <c r="C33" s="677"/>
      <c r="D33" s="677"/>
      <c r="E33" s="318"/>
    </row>
    <row r="34" spans="1:31" ht="18.95" customHeight="1">
      <c r="A34" s="406" t="s">
        <v>399</v>
      </c>
      <c r="B34" s="678" t="s">
        <v>288</v>
      </c>
      <c r="C34" s="678"/>
      <c r="D34" s="678"/>
      <c r="E34" s="671"/>
    </row>
    <row r="35" spans="1:31" ht="66" customHeight="1">
      <c r="A35" s="322"/>
      <c r="B35" s="673" t="s">
        <v>323</v>
      </c>
      <c r="C35" s="674"/>
      <c r="D35" s="675"/>
      <c r="E35" s="672"/>
    </row>
    <row r="36" spans="1:31" s="91" customFormat="1" ht="121.5" customHeight="1">
      <c r="A36" s="402" t="s">
        <v>393</v>
      </c>
      <c r="B36" s="679" t="s">
        <v>394</v>
      </c>
      <c r="C36" s="680"/>
      <c r="D36" s="681"/>
      <c r="E36" s="403"/>
      <c r="F36" s="404"/>
      <c r="G36" s="404"/>
      <c r="H36" s="404"/>
      <c r="I36" s="404"/>
      <c r="J36" s="405" t="s">
        <v>342</v>
      </c>
      <c r="K36" s="404"/>
      <c r="L36" s="404"/>
      <c r="M36" s="404"/>
      <c r="N36" s="404"/>
      <c r="O36" s="404"/>
      <c r="P36" s="404"/>
      <c r="Q36" s="404"/>
      <c r="R36" s="404"/>
      <c r="S36" s="404"/>
      <c r="T36" s="404"/>
      <c r="U36" s="404"/>
      <c r="V36" s="404"/>
      <c r="W36" s="404"/>
      <c r="X36" s="404"/>
      <c r="Y36" s="404"/>
      <c r="Z36" s="404"/>
      <c r="AA36" s="404"/>
      <c r="AB36" s="404"/>
      <c r="AC36" s="404"/>
      <c r="AD36" s="404"/>
      <c r="AE36" s="404"/>
    </row>
    <row r="37" spans="1:31" s="91" customFormat="1" ht="60.75" customHeight="1">
      <c r="A37" s="402" t="s">
        <v>395</v>
      </c>
      <c r="B37" s="679" t="s">
        <v>396</v>
      </c>
      <c r="C37" s="680"/>
      <c r="D37" s="681"/>
      <c r="E37" s="403"/>
      <c r="F37" s="404"/>
      <c r="G37" s="404"/>
      <c r="H37" s="404"/>
      <c r="I37" s="404"/>
      <c r="J37" s="404"/>
      <c r="K37" s="404"/>
      <c r="L37" s="404"/>
      <c r="M37" s="404"/>
      <c r="N37" s="404"/>
      <c r="O37" s="404"/>
      <c r="P37" s="404"/>
      <c r="Q37" s="404"/>
      <c r="R37" s="404"/>
      <c r="S37" s="404"/>
      <c r="T37" s="404"/>
      <c r="U37" s="404"/>
      <c r="V37" s="404"/>
      <c r="W37" s="404"/>
      <c r="X37" s="404"/>
      <c r="Y37" s="404"/>
      <c r="Z37" s="404"/>
      <c r="AA37" s="404"/>
      <c r="AB37" s="404"/>
      <c r="AC37" s="404"/>
      <c r="AD37" s="404"/>
      <c r="AE37" s="404"/>
    </row>
    <row r="38" spans="1:31" s="91" customFormat="1" ht="106.9" customHeight="1">
      <c r="A38" s="402" t="s">
        <v>397</v>
      </c>
      <c r="B38" s="682" t="s">
        <v>398</v>
      </c>
      <c r="C38" s="683"/>
      <c r="D38" s="684"/>
      <c r="E38" s="403"/>
      <c r="F38" s="404"/>
      <c r="G38" s="404"/>
      <c r="H38" s="404"/>
      <c r="I38" s="404"/>
      <c r="J38" s="404"/>
      <c r="K38" s="404"/>
      <c r="L38" s="404"/>
      <c r="M38" s="404"/>
      <c r="N38" s="404"/>
      <c r="O38" s="404"/>
      <c r="P38" s="404"/>
      <c r="Q38" s="404"/>
      <c r="R38" s="404"/>
      <c r="S38" s="404"/>
      <c r="T38" s="404"/>
      <c r="U38" s="404"/>
      <c r="V38" s="404"/>
      <c r="W38" s="404"/>
      <c r="X38" s="404"/>
      <c r="Y38" s="404"/>
      <c r="Z38" s="404"/>
      <c r="AA38" s="404"/>
      <c r="AB38" s="404"/>
      <c r="AC38" s="404"/>
      <c r="AD38" s="404"/>
      <c r="AE38" s="404"/>
    </row>
    <row r="39" spans="1:31" ht="17.100000000000001" customHeight="1">
      <c r="A39" s="327" t="s">
        <v>287</v>
      </c>
      <c r="B39" s="676" t="s">
        <v>286</v>
      </c>
      <c r="C39" s="676"/>
      <c r="D39" s="676"/>
      <c r="E39" s="312"/>
    </row>
    <row r="40" spans="1:31" ht="17.100000000000001" customHeight="1">
      <c r="A40" s="327">
        <v>5</v>
      </c>
      <c r="B40" s="676" t="s">
        <v>324</v>
      </c>
      <c r="C40" s="676"/>
      <c r="D40" s="676"/>
      <c r="E40" s="312"/>
    </row>
    <row r="41" spans="1:31" ht="17.100000000000001" customHeight="1">
      <c r="A41" s="327">
        <v>6</v>
      </c>
      <c r="B41" s="676" t="s">
        <v>325</v>
      </c>
      <c r="C41" s="676"/>
      <c r="D41" s="676"/>
      <c r="E41" s="312"/>
    </row>
    <row r="42" spans="1:31" ht="17.100000000000001" customHeight="1">
      <c r="A42" s="327">
        <v>7</v>
      </c>
      <c r="B42" s="676" t="s">
        <v>326</v>
      </c>
      <c r="C42" s="676"/>
      <c r="D42" s="676"/>
      <c r="E42" s="312"/>
    </row>
    <row r="43" spans="1:31" ht="17.100000000000001" customHeight="1">
      <c r="A43" s="321"/>
      <c r="B43" s="676"/>
      <c r="C43" s="676"/>
      <c r="D43" s="676"/>
      <c r="E43" s="312"/>
    </row>
    <row r="44" spans="1:31" ht="17.100000000000001" customHeight="1">
      <c r="A44" s="321"/>
      <c r="B44" s="676"/>
      <c r="C44" s="676"/>
      <c r="D44" s="676"/>
      <c r="E44" s="312"/>
    </row>
    <row r="45" spans="1:31" ht="17.100000000000001" customHeight="1">
      <c r="A45" s="327">
        <v>8</v>
      </c>
      <c r="B45" s="688" t="s">
        <v>285</v>
      </c>
      <c r="C45" s="688"/>
      <c r="D45" s="688"/>
      <c r="E45" s="320"/>
    </row>
    <row r="46" spans="1:31" ht="17.100000000000001" customHeight="1">
      <c r="A46" s="315"/>
      <c r="B46" s="668" t="s">
        <v>168</v>
      </c>
      <c r="C46" s="668"/>
      <c r="D46" s="668"/>
      <c r="E46" s="316"/>
    </row>
    <row r="47" spans="1:31" ht="17.100000000000001" customHeight="1">
      <c r="A47" s="327">
        <v>9</v>
      </c>
      <c r="B47" s="689" t="s">
        <v>284</v>
      </c>
      <c r="C47" s="690"/>
      <c r="D47" s="691"/>
      <c r="E47" s="317"/>
    </row>
    <row r="48" spans="1:31" ht="17.100000000000001" customHeight="1">
      <c r="A48" s="315"/>
      <c r="B48" s="668" t="s">
        <v>283</v>
      </c>
      <c r="C48" s="668"/>
      <c r="D48" s="668"/>
      <c r="E48" s="316"/>
    </row>
    <row r="49" spans="1:31" ht="17.100000000000001" customHeight="1">
      <c r="A49" s="315"/>
      <c r="B49" s="668" t="s">
        <v>282</v>
      </c>
      <c r="C49" s="668"/>
      <c r="D49" s="668"/>
      <c r="E49" s="316"/>
    </row>
    <row r="50" spans="1:31" ht="17.100000000000001" customHeight="1">
      <c r="A50" s="319"/>
      <c r="B50" s="677" t="s">
        <v>281</v>
      </c>
      <c r="C50" s="677"/>
      <c r="D50" s="677"/>
      <c r="E50" s="318"/>
    </row>
    <row r="51" spans="1:31" ht="17.100000000000001" customHeight="1">
      <c r="A51" s="327">
        <v>10</v>
      </c>
      <c r="B51" s="694" t="s">
        <v>280</v>
      </c>
      <c r="C51" s="694"/>
      <c r="D51" s="694"/>
      <c r="E51" s="317"/>
    </row>
    <row r="52" spans="1:31" ht="17.100000000000001" customHeight="1">
      <c r="A52" s="315"/>
      <c r="B52" s="668" t="s">
        <v>279</v>
      </c>
      <c r="C52" s="668"/>
      <c r="D52" s="668"/>
      <c r="E52" s="316"/>
    </row>
    <row r="53" spans="1:31" ht="17.100000000000001" customHeight="1">
      <c r="A53" s="315"/>
      <c r="B53" s="668" t="s">
        <v>278</v>
      </c>
      <c r="C53" s="668"/>
      <c r="D53" s="668"/>
      <c r="E53" s="316"/>
    </row>
    <row r="54" spans="1:31" ht="17.100000000000001" customHeight="1">
      <c r="A54" s="315"/>
      <c r="B54" s="668"/>
      <c r="C54" s="668"/>
      <c r="D54" s="668"/>
      <c r="E54" s="316"/>
    </row>
    <row r="55" spans="1:31" ht="17.100000000000001" customHeight="1">
      <c r="A55" s="315"/>
      <c r="B55" s="668"/>
      <c r="C55" s="668"/>
      <c r="D55" s="668"/>
      <c r="E55" s="316"/>
      <c r="H55" s="385">
        <v>1</v>
      </c>
    </row>
    <row r="56" spans="1:31" ht="17.100000000000001" customHeight="1">
      <c r="A56" s="315"/>
      <c r="B56" s="668" t="s">
        <v>277</v>
      </c>
      <c r="C56" s="668"/>
      <c r="D56" s="668"/>
      <c r="E56" s="316"/>
      <c r="Z56" s="313"/>
      <c r="AA56" s="313"/>
      <c r="AB56" s="313"/>
    </row>
    <row r="57" spans="1:31" ht="17.100000000000001" customHeight="1">
      <c r="A57" s="315"/>
      <c r="B57" s="668" t="s">
        <v>276</v>
      </c>
      <c r="C57" s="668"/>
      <c r="D57" s="668"/>
      <c r="E57" s="316"/>
      <c r="Z57" s="313"/>
      <c r="AA57" s="313"/>
      <c r="AB57" s="313"/>
    </row>
    <row r="58" spans="1:31" ht="18.95" customHeight="1">
      <c r="A58" s="315"/>
      <c r="B58" s="685" t="s">
        <v>276</v>
      </c>
      <c r="C58" s="686"/>
      <c r="D58" s="687"/>
      <c r="E58" s="314" t="str">
        <f>IF(H55=1,"Saving Account","Current Account")</f>
        <v>Saving Account</v>
      </c>
      <c r="Z58" s="313"/>
      <c r="AA58" s="313"/>
      <c r="AB58" s="313"/>
    </row>
    <row r="59" spans="1:31" ht="33" customHeight="1">
      <c r="A59" s="327">
        <v>11</v>
      </c>
      <c r="B59" s="670" t="s">
        <v>275</v>
      </c>
      <c r="C59" s="670"/>
      <c r="D59" s="670"/>
      <c r="E59" s="312"/>
    </row>
    <row r="60" spans="1:31" ht="51" customHeight="1">
      <c r="A60" s="327">
        <v>12</v>
      </c>
      <c r="B60" s="670" t="s">
        <v>357</v>
      </c>
      <c r="C60" s="670"/>
      <c r="D60" s="670"/>
      <c r="E60" s="312"/>
    </row>
    <row r="61" spans="1:31" ht="63" customHeight="1">
      <c r="A61" s="693" t="s">
        <v>301</v>
      </c>
      <c r="B61" s="693"/>
      <c r="C61" s="693"/>
      <c r="D61" s="693"/>
      <c r="E61" s="693"/>
    </row>
    <row r="62" spans="1:31" s="91" customFormat="1" ht="213" customHeight="1">
      <c r="A62" s="692" t="s">
        <v>400</v>
      </c>
      <c r="B62" s="692"/>
      <c r="C62" s="692"/>
      <c r="D62" s="692"/>
      <c r="E62" s="692"/>
      <c r="F62" s="404"/>
      <c r="G62" s="404"/>
      <c r="H62" s="404"/>
      <c r="I62" s="404"/>
      <c r="J62" s="404"/>
      <c r="K62" s="404"/>
      <c r="L62" s="404"/>
      <c r="M62" s="404"/>
      <c r="N62" s="404"/>
      <c r="O62" s="404"/>
      <c r="P62" s="404"/>
      <c r="Q62" s="404"/>
      <c r="R62" s="404"/>
      <c r="S62" s="404"/>
      <c r="T62" s="404"/>
      <c r="U62" s="404"/>
      <c r="V62" s="404"/>
      <c r="W62" s="404"/>
      <c r="X62" s="404"/>
      <c r="Y62" s="404"/>
      <c r="Z62" s="404"/>
      <c r="AA62" s="404"/>
      <c r="AB62" s="404"/>
      <c r="AC62" s="404"/>
      <c r="AD62" s="404"/>
      <c r="AE62" s="404"/>
    </row>
    <row r="63" spans="1:31" ht="13.5" customHeight="1">
      <c r="A63" s="306"/>
      <c r="D63" s="311"/>
    </row>
    <row r="64" spans="1:31" ht="21" customHeight="1">
      <c r="D64" s="307"/>
    </row>
    <row r="65" spans="1:5" ht="24.95" customHeight="1">
      <c r="A65" s="309" t="s">
        <v>8</v>
      </c>
      <c r="B65" s="310" t="str">
        <f>'Names of Bidder'!D30&amp;"-"&amp; 'Names of Bidder'!E30&amp;"-" &amp;'Names of Bidder'!F30</f>
        <v>--</v>
      </c>
      <c r="D65" s="307" t="s">
        <v>12</v>
      </c>
      <c r="E65" s="308" t="str">
        <f>IF('Names of Bidder'!D27=0, "", 'Names of Bidder'!D27)</f>
        <v/>
      </c>
    </row>
    <row r="66" spans="1:5" ht="34.5" customHeight="1">
      <c r="A66" s="309" t="s">
        <v>274</v>
      </c>
      <c r="B66" s="308" t="str">
        <f>IF('Names of Bidder'!D31=0, "", 'Names of Bidder'!D31)</f>
        <v/>
      </c>
      <c r="D66" s="307" t="s">
        <v>13</v>
      </c>
      <c r="E66" s="308" t="str">
        <f>'Attach-5'!F18</f>
        <v/>
      </c>
    </row>
    <row r="67" spans="1:5" ht="24.95" customHeight="1">
      <c r="D67" s="307"/>
      <c r="E67" s="306"/>
    </row>
    <row r="68" spans="1:5" ht="48" customHeight="1">
      <c r="A68" s="306"/>
    </row>
    <row r="69" spans="1:5" ht="96" customHeight="1"/>
    <row r="70" spans="1:5" ht="20.100000000000001" customHeight="1">
      <c r="A70" s="306"/>
    </row>
    <row r="71" spans="1:5" ht="46.5" customHeight="1"/>
    <row r="72" spans="1:5" ht="20.100000000000001" customHeight="1">
      <c r="A72" s="306"/>
    </row>
    <row r="73" spans="1:5" ht="20.100000000000001" customHeight="1"/>
    <row r="74" spans="1:5" ht="20.100000000000001" customHeight="1">
      <c r="A74" s="306"/>
    </row>
    <row r="75" spans="1:5" ht="20.100000000000001" customHeight="1"/>
    <row r="76" spans="1:5" ht="20.100000000000001" customHeight="1"/>
    <row r="77" spans="1:5" ht="20.100000000000001" customHeight="1"/>
    <row r="78" spans="1:5" ht="20.100000000000001" customHeight="1"/>
    <row r="94" s="382" customFormat="1" ht="62.25" customHeight="1"/>
    <row r="96" s="382" customFormat="1" ht="57" customHeight="1"/>
    <row r="98" s="382" customFormat="1" ht="40.5" customHeight="1"/>
  </sheetData>
  <sheetProtection algorithmName="SHA-512" hashValue="w1iPrHiNWP6eIBMqDKes6Jfs3ESOdlBjA6eDWwmLtQuBn7xZYWUQGjCG1WmMZxqborFz28I9zIz+WZVuEhtM9w==" saltValue="eivZUlQnO1i1Bq99BTkB4w==" spinCount="100000" sheet="1" objects="1" scenarios="1"/>
  <customSheetViews>
    <customSheetView guid="{7DD53984-3BB9-4CDE-A18F-762D884D738F}" showPageBreaks="1" showGridLines="0" printArea="1" hiddenRows="1" hiddenColumns="1" view="pageBreakPreview" topLeftCell="A8">
      <selection activeCell="E34" sqref="E34:E35"/>
      <pageMargins left="0.75" right="0.63" top="0.57999999999999996" bottom="0.6" header="0.34" footer="0.35"/>
      <pageSetup paperSize="9" scale="77" fitToHeight="0" orientation="portrait" r:id="rId1"/>
      <headerFooter alignWithMargins="0">
        <oddFooter>&amp;R&amp;"Book Antiqua,Bold"&amp;8 Page &amp;P of &amp;N</oddFooter>
      </headerFooter>
    </customSheetView>
    <customSheetView guid="{3052A1A2-B757-4BA3-A10C-4EAB97DDF110}" showPageBreaks="1" showGridLines="0" fitToPage="1" printArea="1" hiddenRows="1" hiddenColumns="1" view="pageBreakPreview" topLeftCell="A43">
      <selection activeCell="B9" sqref="B9:D9"/>
      <pageMargins left="0.75" right="0.63" top="0.57999999999999996" bottom="0.6" header="0.34" footer="0.35"/>
      <pageSetup paperSize="9" scale="96" fitToHeight="0" orientation="portrait" r:id="rId2"/>
      <headerFooter alignWithMargins="0">
        <oddFooter>&amp;R&amp;"Book Antiqua,Bold"&amp;8 Page &amp;P of &amp;N</oddFooter>
      </headerFooter>
    </customSheetView>
    <customSheetView guid="{679B4CB2-1FC3-4088-92EC-8A5782906FA4}" showPageBreaks="1" showGridLines="0" fitToPage="1" printArea="1" hiddenRows="1" hiddenColumns="1" view="pageBreakPreview">
      <selection activeCell="E63" sqref="E63"/>
      <pageMargins left="0.75" right="0.63" top="0.57999999999999996" bottom="0.6" header="0.34" footer="0.35"/>
      <pageSetup paperSize="9" scale="96" fitToHeight="0" orientation="portrait" r:id="rId3"/>
      <headerFooter alignWithMargins="0">
        <oddFooter>&amp;R&amp;"Book Antiqua,Bold"&amp;8 Page &amp;P of &amp;N</oddFooter>
      </headerFooter>
    </customSheetView>
    <customSheetView guid="{996AFBE6-B482-42C1-8052-EFE8998821C2}" showPageBreaks="1" showGridLines="0" fitToPage="1" printArea="1" hiddenRows="1" hiddenColumns="1" view="pageBreakPreview">
      <selection activeCell="E63" sqref="E63"/>
      <pageMargins left="0.75" right="0.63" top="0.57999999999999996" bottom="0.6" header="0.34" footer="0.35"/>
      <pageSetup paperSize="9" scale="96" fitToHeight="0" orientation="portrait" r:id="rId4"/>
      <headerFooter alignWithMargins="0">
        <oddFooter>&amp;R&amp;"Book Antiqua,Bold"&amp;8 Page &amp;P of &amp;N</oddFooter>
      </headerFooter>
    </customSheetView>
    <customSheetView guid="{AD696483-BE4E-46F9-8FF0-F74F9364F9BA}" showPageBreaks="1" showGridLines="0" fitToPage="1" printArea="1" hiddenRows="1" hiddenColumns="1" view="pageBreakPreview">
      <selection activeCell="B9" sqref="B9:D9"/>
      <pageMargins left="0.75" right="0.63" top="0.57999999999999996" bottom="0.6" header="0.34" footer="0.35"/>
      <pageSetup paperSize="9" scale="96" fitToHeight="0" orientation="portrait" r:id="rId5"/>
      <headerFooter alignWithMargins="0">
        <oddFooter>&amp;R&amp;"Book Antiqua,Bold"&amp;8 Page &amp;P of &amp;N</oddFooter>
      </headerFooter>
    </customSheetView>
  </customSheetViews>
  <mergeCells count="54">
    <mergeCell ref="A62:E62"/>
    <mergeCell ref="A61:E61"/>
    <mergeCell ref="B50:D50"/>
    <mergeCell ref="B51:D51"/>
    <mergeCell ref="B52:D52"/>
    <mergeCell ref="B53:D53"/>
    <mergeCell ref="B54:D54"/>
    <mergeCell ref="B55:D55"/>
    <mergeCell ref="B59:D59"/>
    <mergeCell ref="B60:D60"/>
    <mergeCell ref="B30:D30"/>
    <mergeCell ref="B31:D31"/>
    <mergeCell ref="B56:D56"/>
    <mergeCell ref="B57:D57"/>
    <mergeCell ref="B58:D58"/>
    <mergeCell ref="B45:D45"/>
    <mergeCell ref="B46:D46"/>
    <mergeCell ref="B47:D47"/>
    <mergeCell ref="B48:D48"/>
    <mergeCell ref="B49:D49"/>
    <mergeCell ref="B41:D41"/>
    <mergeCell ref="B39:D39"/>
    <mergeCell ref="B40:D40"/>
    <mergeCell ref="B42:D42"/>
    <mergeCell ref="B43:D43"/>
    <mergeCell ref="B36:D36"/>
    <mergeCell ref="E34:E35"/>
    <mergeCell ref="B35:D35"/>
    <mergeCell ref="B44:D44"/>
    <mergeCell ref="B32:D32"/>
    <mergeCell ref="B33:D33"/>
    <mergeCell ref="B34:D34"/>
    <mergeCell ref="B37:D37"/>
    <mergeCell ref="B38:D38"/>
    <mergeCell ref="B27:D27"/>
    <mergeCell ref="B28:D28"/>
    <mergeCell ref="B29:D29"/>
    <mergeCell ref="B21:E21"/>
    <mergeCell ref="B9:D9"/>
    <mergeCell ref="B26:D26"/>
    <mergeCell ref="B10:D10"/>
    <mergeCell ref="B14:E14"/>
    <mergeCell ref="B15:E15"/>
    <mergeCell ref="A19:E19"/>
    <mergeCell ref="A22:E22"/>
    <mergeCell ref="B11:D11"/>
    <mergeCell ref="B23:D23"/>
    <mergeCell ref="B24:D24"/>
    <mergeCell ref="B25:D25"/>
    <mergeCell ref="A3:E3"/>
    <mergeCell ref="A4:E4"/>
    <mergeCell ref="A6:D6"/>
    <mergeCell ref="B7:D7"/>
    <mergeCell ref="B8:D8"/>
  </mergeCells>
  <dataValidations count="3">
    <dataValidation type="list" allowBlank="1" showInputMessage="1" showErrorMessage="1" sqref="E57" xr:uid="{00000000-0002-0000-0800-000000000000}">
      <formula1>$Z$56:$Z$57</formula1>
    </dataValidation>
    <dataValidation type="list" allowBlank="1" showInputMessage="1" showErrorMessage="1" sqref="E17:E18" xr:uid="{00000000-0002-0000-0800-000001000000}">
      <formula1>"Yes, No"</formula1>
    </dataValidation>
    <dataValidation type="list" allowBlank="1" showInputMessage="1" showErrorMessage="1" sqref="E36 E38" xr:uid="{FDBBB9E1-4D39-4DED-A9BA-C7C30ACB94A8}">
      <formula1>$J$43:$J$44</formula1>
    </dataValidation>
  </dataValidations>
  <pageMargins left="0.75" right="0.63" top="0.57999999999999996" bottom="0.6" header="0.34" footer="0.35"/>
  <pageSetup paperSize="9" scale="77" fitToHeight="0" orientation="portrait" r:id="rId6"/>
  <headerFooter alignWithMargins="0">
    <oddHeader>&amp;C&amp;"Calibri"&amp;12&amp;KFF0000 डेटा वर्गीकरण : प्रतिबंधित/RESTRICTED&amp;1#_x000D_</oddHeader>
    <oddFooter>&amp;R&amp;"Book Antiqua,Bold"&amp;8 Page &amp;P of &amp;N</oddFooter>
  </headerFooter>
  <drawing r:id="rId7"/>
  <legacyDrawing r:id="rId8"/>
  <mc:AlternateContent xmlns:mc="http://schemas.openxmlformats.org/markup-compatibility/2006">
    <mc:Choice Requires="x14">
      <controls>
        <mc:AlternateContent xmlns:mc="http://schemas.openxmlformats.org/markup-compatibility/2006">
          <mc:Choice Requires="x14">
            <control shapeId="1025" r:id="rId9" name="Option Button 1">
              <controlPr locked="0" defaultSize="0" autoFill="0" autoLine="0" autoPict="0">
                <anchor moveWithCells="1">
                  <from>
                    <xdr:col>1</xdr:col>
                    <xdr:colOff>1123950</xdr:colOff>
                    <xdr:row>57</xdr:row>
                    <xdr:rowOff>19050</xdr:rowOff>
                  </from>
                  <to>
                    <xdr:col>3</xdr:col>
                    <xdr:colOff>0</xdr:colOff>
                    <xdr:row>57</xdr:row>
                    <xdr:rowOff>228600</xdr:rowOff>
                  </to>
                </anchor>
              </controlPr>
            </control>
          </mc:Choice>
        </mc:AlternateContent>
        <mc:AlternateContent xmlns:mc="http://schemas.openxmlformats.org/markup-compatibility/2006">
          <mc:Choice Requires="x14">
            <control shapeId="1026" r:id="rId10" name="Option Button 2">
              <controlPr locked="0" defaultSize="0" autoFill="0" autoLine="0" autoPict="0">
                <anchor moveWithCells="1">
                  <from>
                    <xdr:col>3</xdr:col>
                    <xdr:colOff>0</xdr:colOff>
                    <xdr:row>57</xdr:row>
                    <xdr:rowOff>19050</xdr:rowOff>
                  </from>
                  <to>
                    <xdr:col>4</xdr:col>
                    <xdr:colOff>0</xdr:colOff>
                    <xdr:row>57</xdr:row>
                    <xdr:rowOff>228600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24"/>
  </sheetPr>
  <dimension ref="A1:AB101"/>
  <sheetViews>
    <sheetView showGridLines="0" view="pageBreakPreview" zoomScaleNormal="85" zoomScaleSheetLayoutView="100" workbookViewId="0">
      <selection activeCell="C32" sqref="C32"/>
    </sheetView>
  </sheetViews>
  <sheetFormatPr defaultColWidth="9" defaultRowHeight="16.5"/>
  <cols>
    <col min="1" max="1" width="8" style="305" customWidth="1"/>
    <col min="2" max="2" width="18" style="305" customWidth="1"/>
    <col min="3" max="3" width="16.5" style="305" customWidth="1"/>
    <col min="4" max="4" width="20.375" style="305" customWidth="1"/>
    <col min="5" max="5" width="52.625" style="305" customWidth="1"/>
    <col min="6" max="7" width="9" style="386"/>
    <col min="8" max="8" width="8" style="386" hidden="1" customWidth="1"/>
    <col min="9" max="16384" width="9" style="386"/>
  </cols>
  <sheetData>
    <row r="1" spans="1:6">
      <c r="A1" s="338" t="str">
        <f>Basic!B5</f>
        <v>NR3/NT/W-CIVIL/DOM/K00/26/07781 (RFx – 5002005430)</v>
      </c>
      <c r="B1" s="337"/>
      <c r="C1" s="337"/>
      <c r="D1" s="337"/>
      <c r="E1" s="336" t="s">
        <v>348</v>
      </c>
    </row>
    <row r="2" spans="1:6" ht="25.5" customHeight="1"/>
    <row r="3" spans="1:6" ht="33" customHeight="1">
      <c r="A3" s="538" t="str">
        <f>Basic!B1</f>
        <v>Rate Contract for carrying out Civil Works related to Bay Extension/ Augmentation of sub-stations under NR-III region</v>
      </c>
      <c r="B3" s="538"/>
      <c r="C3" s="538"/>
      <c r="D3" s="538"/>
      <c r="E3" s="538"/>
    </row>
    <row r="4" spans="1:6" ht="32.450000000000003" customHeight="1">
      <c r="A4" s="700" t="s">
        <v>384</v>
      </c>
      <c r="B4" s="700"/>
      <c r="C4" s="700"/>
      <c r="D4" s="700"/>
      <c r="E4" s="700"/>
      <c r="F4" s="387"/>
    </row>
    <row r="5" spans="1:6" ht="20.100000000000001" customHeight="1">
      <c r="A5" s="335" t="str">
        <f>"Bidder’s Name and Address (" &amp; MID('[4]Names of Bidder'!B9,9, 20) &amp; ") :"</f>
        <v>Bidder’s Name and Address (the Bidder) :</v>
      </c>
      <c r="E5" s="26" t="s">
        <v>204</v>
      </c>
    </row>
    <row r="6" spans="1:6" ht="19.5" customHeight="1">
      <c r="A6" s="579" t="str">
        <f>IF('[4]Names of Bidder'!D9="", "", IF('[4]Names of Bidder'!D6= "JV (Joint Venture)", "JV of " &amp; Y8, ""))</f>
        <v/>
      </c>
      <c r="B6" s="579"/>
      <c r="C6" s="579"/>
      <c r="D6" s="579"/>
      <c r="E6" s="25" t="s">
        <v>206</v>
      </c>
    </row>
    <row r="7" spans="1:6" ht="20.100000000000001" customHeight="1">
      <c r="A7" s="334" t="s">
        <v>205</v>
      </c>
      <c r="B7" s="580">
        <f>'Attach-5'!C8</f>
        <v>0</v>
      </c>
      <c r="C7" s="580"/>
      <c r="D7" s="580"/>
      <c r="E7" s="25" t="s">
        <v>208</v>
      </c>
    </row>
    <row r="8" spans="1:6" ht="20.100000000000001" customHeight="1">
      <c r="A8" s="334" t="s">
        <v>207</v>
      </c>
      <c r="B8" s="580">
        <f>'Attach-5'!C9</f>
        <v>0</v>
      </c>
      <c r="C8" s="580"/>
      <c r="D8" s="580"/>
      <c r="E8" s="25" t="s">
        <v>209</v>
      </c>
    </row>
    <row r="9" spans="1:6" ht="17.25" customHeight="1">
      <c r="B9" s="580">
        <f>'Attach-5'!C10</f>
        <v>0</v>
      </c>
      <c r="C9" s="580"/>
      <c r="D9" s="580"/>
      <c r="E9" s="25" t="s">
        <v>175</v>
      </c>
    </row>
    <row r="10" spans="1:6" ht="9.75" customHeight="1">
      <c r="A10" s="333"/>
      <c r="B10" s="580">
        <f>'Attach-5'!C11</f>
        <v>0</v>
      </c>
      <c r="C10" s="580"/>
      <c r="D10" s="580"/>
      <c r="E10" s="25" t="s">
        <v>210</v>
      </c>
    </row>
    <row r="11" spans="1:6" ht="6.75" customHeight="1">
      <c r="A11" s="333"/>
      <c r="B11" s="581"/>
      <c r="C11" s="581"/>
      <c r="D11" s="581"/>
    </row>
    <row r="12" spans="1:6" ht="27" customHeight="1">
      <c r="A12" s="305" t="s">
        <v>4</v>
      </c>
    </row>
    <row r="13" spans="1:6" ht="8.25" hidden="1" customHeight="1"/>
    <row r="14" spans="1:6" ht="56.25" hidden="1" customHeight="1">
      <c r="A14" s="388" t="s">
        <v>186</v>
      </c>
      <c r="B14" s="582" t="s">
        <v>299</v>
      </c>
      <c r="C14" s="582"/>
      <c r="D14" s="582"/>
      <c r="E14" s="582"/>
    </row>
    <row r="15" spans="1:6" ht="16.5" hidden="1" customHeight="1">
      <c r="A15" s="389"/>
      <c r="B15" s="583" t="s">
        <v>298</v>
      </c>
      <c r="C15" s="583"/>
      <c r="D15" s="583"/>
      <c r="E15" s="583"/>
    </row>
    <row r="16" spans="1:6" ht="6.75" hidden="1" customHeight="1">
      <c r="A16" s="389"/>
      <c r="B16" s="349"/>
      <c r="C16" s="349"/>
      <c r="D16" s="349"/>
      <c r="E16" s="349"/>
    </row>
    <row r="17" spans="1:5" ht="18" hidden="1" customHeight="1">
      <c r="B17" s="331" t="s">
        <v>297</v>
      </c>
      <c r="C17" s="330"/>
      <c r="D17" s="329"/>
      <c r="E17" s="328"/>
    </row>
    <row r="18" spans="1:5" ht="18" hidden="1" customHeight="1">
      <c r="A18" s="332"/>
      <c r="B18" s="331" t="s">
        <v>296</v>
      </c>
      <c r="C18" s="330"/>
      <c r="D18" s="329"/>
      <c r="E18" s="328"/>
    </row>
    <row r="19" spans="1:5" ht="18" hidden="1" customHeight="1">
      <c r="A19" s="701"/>
      <c r="B19" s="702"/>
      <c r="C19" s="702"/>
      <c r="D19" s="702"/>
      <c r="E19" s="702"/>
    </row>
    <row r="20" spans="1:5" ht="6.75" hidden="1" customHeight="1">
      <c r="A20" s="390"/>
      <c r="B20" s="390"/>
      <c r="C20" s="390"/>
      <c r="D20" s="390"/>
      <c r="E20" s="390"/>
    </row>
    <row r="21" spans="1:5" ht="42.75" hidden="1" customHeight="1">
      <c r="B21" s="576" t="s">
        <v>295</v>
      </c>
      <c r="C21" s="576"/>
      <c r="D21" s="576"/>
      <c r="E21" s="576"/>
    </row>
    <row r="22" spans="1:5" ht="60.6" customHeight="1">
      <c r="A22" s="705" t="s">
        <v>366</v>
      </c>
      <c r="B22" s="705"/>
      <c r="C22" s="705"/>
      <c r="D22" s="705"/>
      <c r="E22" s="705"/>
    </row>
    <row r="23" spans="1:5" ht="36" customHeight="1">
      <c r="A23" s="391" t="s">
        <v>362</v>
      </c>
      <c r="B23" s="391" t="s">
        <v>363</v>
      </c>
      <c r="C23" s="391" t="s">
        <v>364</v>
      </c>
      <c r="D23" s="706" t="s">
        <v>373</v>
      </c>
      <c r="E23" s="707"/>
    </row>
    <row r="24" spans="1:5" ht="18.95" customHeight="1">
      <c r="A24" s="394">
        <v>1</v>
      </c>
      <c r="B24" s="697" t="s">
        <v>371</v>
      </c>
      <c r="C24" s="698"/>
      <c r="D24" s="698"/>
      <c r="E24" s="699"/>
    </row>
    <row r="25" spans="1:5" ht="18.95" customHeight="1">
      <c r="A25" s="395"/>
      <c r="B25" s="392"/>
      <c r="C25" s="392"/>
      <c r="D25" s="695"/>
      <c r="E25" s="696"/>
    </row>
    <row r="26" spans="1:5" ht="18.95" customHeight="1">
      <c r="A26" s="395"/>
      <c r="B26" s="392"/>
      <c r="C26" s="392"/>
      <c r="D26" s="695"/>
      <c r="E26" s="696"/>
    </row>
    <row r="27" spans="1:5" ht="18.95" customHeight="1">
      <c r="A27" s="395"/>
      <c r="B27" s="392"/>
      <c r="C27" s="392"/>
      <c r="D27" s="695"/>
      <c r="E27" s="696"/>
    </row>
    <row r="28" spans="1:5" ht="18.95" customHeight="1">
      <c r="A28" s="395"/>
      <c r="B28" s="392"/>
      <c r="C28" s="392"/>
      <c r="D28" s="695"/>
      <c r="E28" s="696"/>
    </row>
    <row r="29" spans="1:5" ht="18.95" customHeight="1">
      <c r="A29" s="395"/>
      <c r="B29" s="392"/>
      <c r="C29" s="392"/>
      <c r="D29" s="695"/>
      <c r="E29" s="696"/>
    </row>
    <row r="30" spans="1:5" ht="18.95" customHeight="1">
      <c r="A30" s="395"/>
      <c r="B30" s="392"/>
      <c r="C30" s="392"/>
      <c r="D30" s="695"/>
      <c r="E30" s="696"/>
    </row>
    <row r="31" spans="1:5" ht="18.95" customHeight="1">
      <c r="A31" s="395"/>
      <c r="B31" s="392"/>
      <c r="C31" s="392"/>
      <c r="D31" s="695"/>
      <c r="E31" s="696"/>
    </row>
    <row r="32" spans="1:5" ht="18.95" customHeight="1">
      <c r="A32" s="395"/>
      <c r="B32" s="393"/>
      <c r="C32" s="393"/>
      <c r="D32" s="695"/>
      <c r="E32" s="696"/>
    </row>
    <row r="33" spans="1:5" ht="18.95" customHeight="1">
      <c r="A33" s="395"/>
      <c r="B33" s="393"/>
      <c r="C33" s="393"/>
      <c r="D33" s="695"/>
      <c r="E33" s="696"/>
    </row>
    <row r="34" spans="1:5" ht="18.95" customHeight="1">
      <c r="A34" s="395"/>
      <c r="B34" s="392"/>
      <c r="C34" s="392"/>
      <c r="D34" s="695"/>
      <c r="E34" s="696"/>
    </row>
    <row r="35" spans="1:5" ht="18.95" customHeight="1">
      <c r="A35" s="395"/>
      <c r="B35" s="392"/>
      <c r="C35" s="392"/>
      <c r="D35" s="695"/>
      <c r="E35" s="696"/>
    </row>
    <row r="36" spans="1:5" ht="18.95" customHeight="1">
      <c r="A36" s="395"/>
      <c r="B36" s="392"/>
      <c r="C36" s="392"/>
      <c r="D36" s="695"/>
      <c r="E36" s="696"/>
    </row>
    <row r="37" spans="1:5" ht="18.95" customHeight="1">
      <c r="A37" s="395"/>
      <c r="B37" s="392"/>
      <c r="C37" s="392"/>
      <c r="D37" s="695"/>
      <c r="E37" s="696"/>
    </row>
    <row r="38" spans="1:5" ht="18.95" customHeight="1">
      <c r="A38" s="395"/>
      <c r="B38" s="392"/>
      <c r="C38" s="392"/>
      <c r="D38" s="695"/>
      <c r="E38" s="696"/>
    </row>
    <row r="39" spans="1:5" ht="18.95" customHeight="1">
      <c r="A39" s="395"/>
      <c r="B39" s="392"/>
      <c r="C39" s="392"/>
      <c r="D39" s="695"/>
      <c r="E39" s="696"/>
    </row>
    <row r="40" spans="1:5" ht="18.95" customHeight="1">
      <c r="A40" s="395"/>
      <c r="B40" s="392"/>
      <c r="C40" s="392"/>
      <c r="D40" s="695"/>
      <c r="E40" s="696"/>
    </row>
    <row r="41" spans="1:5" ht="18.95" customHeight="1">
      <c r="A41" s="395"/>
      <c r="B41" s="392"/>
      <c r="C41" s="392"/>
      <c r="D41" s="695"/>
      <c r="E41" s="696"/>
    </row>
    <row r="42" spans="1:5" ht="18.95" customHeight="1">
      <c r="A42" s="395"/>
      <c r="B42" s="393"/>
      <c r="C42" s="393"/>
      <c r="D42" s="695"/>
      <c r="E42" s="696"/>
    </row>
    <row r="43" spans="1:5" ht="18.95" customHeight="1">
      <c r="A43" s="395"/>
      <c r="B43" s="393"/>
      <c r="C43" s="393"/>
      <c r="D43" s="695"/>
      <c r="E43" s="696"/>
    </row>
    <row r="44" spans="1:5" ht="18.95" customHeight="1">
      <c r="A44" s="394">
        <v>2</v>
      </c>
      <c r="B44" s="697" t="s">
        <v>372</v>
      </c>
      <c r="C44" s="698"/>
      <c r="D44" s="698"/>
      <c r="E44" s="699"/>
    </row>
    <row r="45" spans="1:5" ht="18.95" customHeight="1">
      <c r="A45" s="395"/>
      <c r="B45" s="392"/>
      <c r="C45" s="392"/>
      <c r="D45" s="695"/>
      <c r="E45" s="696"/>
    </row>
    <row r="46" spans="1:5" ht="18.95" customHeight="1">
      <c r="A46" s="395"/>
      <c r="B46" s="392"/>
      <c r="C46" s="392"/>
      <c r="D46" s="695"/>
      <c r="E46" s="696"/>
    </row>
    <row r="47" spans="1:5" ht="18.95" customHeight="1">
      <c r="A47" s="395"/>
      <c r="B47" s="392"/>
      <c r="C47" s="392"/>
      <c r="D47" s="695"/>
      <c r="E47" s="696"/>
    </row>
    <row r="48" spans="1:5" ht="18.95" customHeight="1">
      <c r="A48" s="395"/>
      <c r="B48" s="392"/>
      <c r="C48" s="392"/>
      <c r="D48" s="695"/>
      <c r="E48" s="696"/>
    </row>
    <row r="49" spans="1:5" ht="18.95" customHeight="1">
      <c r="A49" s="395"/>
      <c r="B49" s="392"/>
      <c r="C49" s="392"/>
      <c r="D49" s="695"/>
      <c r="E49" s="696"/>
    </row>
    <row r="50" spans="1:5" ht="18.95" customHeight="1">
      <c r="A50" s="395"/>
      <c r="B50" s="392"/>
      <c r="C50" s="392"/>
      <c r="D50" s="695"/>
      <c r="E50" s="696"/>
    </row>
    <row r="51" spans="1:5" ht="18.95" customHeight="1">
      <c r="A51" s="395"/>
      <c r="B51" s="392"/>
      <c r="C51" s="392"/>
      <c r="D51" s="695"/>
      <c r="E51" s="696"/>
    </row>
    <row r="52" spans="1:5" ht="18.95" customHeight="1">
      <c r="A52" s="395"/>
      <c r="B52" s="393"/>
      <c r="C52" s="393"/>
      <c r="D52" s="695"/>
      <c r="E52" s="696"/>
    </row>
    <row r="53" spans="1:5" ht="18.95" customHeight="1">
      <c r="A53" s="395"/>
      <c r="B53" s="393"/>
      <c r="C53" s="393"/>
      <c r="D53" s="695"/>
      <c r="E53" s="696"/>
    </row>
    <row r="54" spans="1:5" ht="18.95" customHeight="1">
      <c r="A54" s="395"/>
      <c r="B54" s="392"/>
      <c r="C54" s="392"/>
      <c r="D54" s="695"/>
      <c r="E54" s="696"/>
    </row>
    <row r="55" spans="1:5" ht="18.95" customHeight="1">
      <c r="A55" s="395"/>
      <c r="B55" s="392"/>
      <c r="C55" s="392"/>
      <c r="D55" s="695"/>
      <c r="E55" s="696"/>
    </row>
    <row r="56" spans="1:5" ht="18.95" customHeight="1">
      <c r="A56" s="395"/>
      <c r="B56" s="392"/>
      <c r="C56" s="392"/>
      <c r="D56" s="695"/>
      <c r="E56" s="696"/>
    </row>
    <row r="57" spans="1:5" ht="18.95" customHeight="1">
      <c r="A57" s="395"/>
      <c r="B57" s="392"/>
      <c r="C57" s="392"/>
      <c r="D57" s="695"/>
      <c r="E57" s="696"/>
    </row>
    <row r="58" spans="1:5" ht="18.95" customHeight="1">
      <c r="A58" s="395"/>
      <c r="B58" s="392"/>
      <c r="C58" s="392"/>
      <c r="D58" s="695"/>
      <c r="E58" s="696"/>
    </row>
    <row r="59" spans="1:5" ht="18.95" customHeight="1">
      <c r="A59" s="395"/>
      <c r="B59" s="392"/>
      <c r="C59" s="392"/>
      <c r="D59" s="695"/>
      <c r="E59" s="696"/>
    </row>
    <row r="60" spans="1:5" ht="18.95" customHeight="1">
      <c r="A60" s="395"/>
      <c r="B60" s="392"/>
      <c r="C60" s="392"/>
      <c r="D60" s="695"/>
      <c r="E60" s="696"/>
    </row>
    <row r="61" spans="1:5" ht="18.95" customHeight="1">
      <c r="A61" s="395"/>
      <c r="B61" s="392"/>
      <c r="C61" s="392"/>
      <c r="D61" s="695"/>
      <c r="E61" s="696"/>
    </row>
    <row r="62" spans="1:5" ht="18.95" customHeight="1">
      <c r="A62" s="395"/>
      <c r="B62" s="393"/>
      <c r="C62" s="393"/>
      <c r="D62" s="695"/>
      <c r="E62" s="696"/>
    </row>
    <row r="63" spans="1:5" ht="18.95" customHeight="1">
      <c r="A63" s="395"/>
      <c r="B63" s="393"/>
      <c r="C63" s="393"/>
      <c r="D63" s="695"/>
      <c r="E63" s="696"/>
    </row>
    <row r="64" spans="1:5" ht="13.5" customHeight="1">
      <c r="A64" s="306"/>
      <c r="D64" s="311"/>
    </row>
    <row r="65" spans="1:28" ht="54" customHeight="1">
      <c r="A65" s="703" t="s">
        <v>376</v>
      </c>
      <c r="B65" s="704"/>
      <c r="C65" s="704"/>
      <c r="D65" s="704"/>
      <c r="E65" s="704"/>
    </row>
    <row r="66" spans="1:28" ht="13.5" customHeight="1">
      <c r="A66" s="306"/>
      <c r="D66" s="311"/>
    </row>
    <row r="67" spans="1:28" ht="21" customHeight="1">
      <c r="D67" s="307"/>
    </row>
    <row r="68" spans="1:28" ht="24.95" customHeight="1">
      <c r="A68" s="309" t="s">
        <v>8</v>
      </c>
      <c r="B68" s="310" t="str">
        <f>'Attach-6'!B65</f>
        <v>--</v>
      </c>
      <c r="D68" s="307" t="s">
        <v>12</v>
      </c>
      <c r="E68" s="308" t="str">
        <f>'Attach-6'!E65</f>
        <v/>
      </c>
    </row>
    <row r="69" spans="1:28" ht="34.5" customHeight="1">
      <c r="A69" s="309" t="s">
        <v>274</v>
      </c>
      <c r="B69" s="308" t="str">
        <f>'Attach-6'!B66</f>
        <v/>
      </c>
      <c r="D69" s="307" t="s">
        <v>13</v>
      </c>
      <c r="E69" s="308" t="str">
        <f>'Attach-6'!E66</f>
        <v/>
      </c>
    </row>
    <row r="70" spans="1:28" ht="24.95" customHeight="1">
      <c r="D70" s="307"/>
      <c r="E70" s="306"/>
    </row>
    <row r="71" spans="1:28" ht="48" customHeight="1">
      <c r="A71" s="306"/>
    </row>
    <row r="72" spans="1:28" s="305" customFormat="1" ht="96" customHeight="1">
      <c r="F72" s="386"/>
      <c r="G72" s="386"/>
      <c r="H72" s="386"/>
      <c r="I72" s="386"/>
      <c r="J72" s="386"/>
      <c r="K72" s="386"/>
      <c r="L72" s="386"/>
      <c r="M72" s="386"/>
      <c r="N72" s="386"/>
      <c r="O72" s="386"/>
      <c r="P72" s="386"/>
      <c r="Q72" s="386"/>
      <c r="R72" s="386"/>
      <c r="S72" s="386"/>
      <c r="T72" s="386"/>
      <c r="U72" s="386"/>
      <c r="V72" s="386"/>
      <c r="W72" s="386"/>
      <c r="X72" s="386"/>
      <c r="Y72" s="386"/>
      <c r="Z72" s="386"/>
      <c r="AA72" s="386"/>
      <c r="AB72" s="386"/>
    </row>
    <row r="73" spans="1:28" s="305" customFormat="1" ht="20.100000000000001" customHeight="1">
      <c r="A73" s="306"/>
      <c r="F73" s="386"/>
      <c r="G73" s="386"/>
      <c r="H73" s="386"/>
      <c r="I73" s="386"/>
      <c r="J73" s="386"/>
      <c r="K73" s="386"/>
      <c r="L73" s="386"/>
      <c r="M73" s="386"/>
      <c r="N73" s="386"/>
      <c r="O73" s="386"/>
      <c r="P73" s="386"/>
      <c r="Q73" s="386"/>
      <c r="R73" s="386"/>
      <c r="S73" s="386"/>
      <c r="T73" s="386"/>
      <c r="U73" s="386"/>
      <c r="V73" s="386"/>
      <c r="W73" s="386"/>
      <c r="X73" s="386"/>
      <c r="Y73" s="386"/>
      <c r="Z73" s="386"/>
      <c r="AA73" s="386"/>
      <c r="AB73" s="386"/>
    </row>
    <row r="74" spans="1:28" s="305" customFormat="1" ht="46.5" customHeight="1">
      <c r="F74" s="386"/>
      <c r="G74" s="386"/>
      <c r="H74" s="386"/>
      <c r="I74" s="386"/>
      <c r="J74" s="386"/>
      <c r="K74" s="386"/>
      <c r="L74" s="386"/>
      <c r="M74" s="386"/>
      <c r="N74" s="386"/>
      <c r="O74" s="386"/>
      <c r="P74" s="386"/>
      <c r="Q74" s="386"/>
      <c r="R74" s="386"/>
      <c r="S74" s="386"/>
      <c r="T74" s="386"/>
      <c r="U74" s="386"/>
      <c r="V74" s="386"/>
      <c r="W74" s="386"/>
      <c r="X74" s="386"/>
      <c r="Y74" s="386"/>
      <c r="Z74" s="386"/>
      <c r="AA74" s="386"/>
      <c r="AB74" s="386"/>
    </row>
    <row r="75" spans="1:28" s="305" customFormat="1" ht="20.100000000000001" customHeight="1">
      <c r="A75" s="30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row>
    <row r="76" spans="1:28" s="305" customFormat="1" ht="20.100000000000001" customHeight="1">
      <c r="F76" s="386"/>
      <c r="G76" s="386"/>
      <c r="H76" s="386"/>
      <c r="I76" s="386"/>
      <c r="J76" s="386"/>
      <c r="K76" s="386"/>
      <c r="L76" s="386"/>
      <c r="M76" s="386"/>
      <c r="N76" s="386"/>
      <c r="O76" s="386"/>
      <c r="P76" s="386"/>
      <c r="Q76" s="386"/>
      <c r="R76" s="386"/>
      <c r="S76" s="386"/>
      <c r="T76" s="386"/>
      <c r="U76" s="386"/>
      <c r="V76" s="386"/>
      <c r="W76" s="386"/>
      <c r="X76" s="386"/>
      <c r="Y76" s="386"/>
      <c r="Z76" s="386"/>
      <c r="AA76" s="386"/>
      <c r="AB76" s="386"/>
    </row>
    <row r="77" spans="1:28" s="305" customFormat="1" ht="20.100000000000001" customHeight="1">
      <c r="A77" s="306"/>
      <c r="F77" s="386"/>
      <c r="G77" s="386"/>
      <c r="H77" s="386"/>
      <c r="I77" s="386"/>
      <c r="J77" s="386"/>
      <c r="K77" s="386"/>
      <c r="L77" s="386"/>
      <c r="M77" s="386"/>
      <c r="N77" s="386"/>
      <c r="O77" s="386"/>
      <c r="P77" s="386"/>
      <c r="Q77" s="386"/>
      <c r="R77" s="386"/>
      <c r="S77" s="386"/>
      <c r="T77" s="386"/>
      <c r="U77" s="386"/>
      <c r="V77" s="386"/>
      <c r="W77" s="386"/>
      <c r="X77" s="386"/>
      <c r="Y77" s="386"/>
      <c r="Z77" s="386"/>
      <c r="AA77" s="386"/>
      <c r="AB77" s="386"/>
    </row>
    <row r="78" spans="1:28" s="305" customFormat="1" ht="20.100000000000001" customHeight="1">
      <c r="F78" s="386"/>
      <c r="G78" s="386"/>
      <c r="H78" s="386"/>
      <c r="I78" s="386"/>
      <c r="J78" s="386"/>
      <c r="K78" s="386"/>
      <c r="L78" s="386"/>
      <c r="M78" s="386"/>
      <c r="N78" s="386"/>
      <c r="O78" s="386"/>
      <c r="P78" s="386"/>
      <c r="Q78" s="386"/>
      <c r="R78" s="386"/>
      <c r="S78" s="386"/>
      <c r="T78" s="386"/>
      <c r="U78" s="386"/>
      <c r="V78" s="386"/>
      <c r="W78" s="386"/>
      <c r="X78" s="386"/>
      <c r="Y78" s="386"/>
      <c r="Z78" s="386"/>
      <c r="AA78" s="386"/>
      <c r="AB78" s="386"/>
    </row>
    <row r="79" spans="1:28" s="305" customFormat="1" ht="20.100000000000001" customHeight="1">
      <c r="F79" s="386"/>
      <c r="G79" s="386"/>
      <c r="H79" s="386"/>
      <c r="I79" s="386"/>
      <c r="J79" s="386"/>
      <c r="K79" s="386"/>
      <c r="L79" s="386"/>
      <c r="M79" s="386"/>
      <c r="N79" s="386"/>
      <c r="O79" s="386"/>
      <c r="P79" s="386"/>
      <c r="Q79" s="386"/>
      <c r="R79" s="386"/>
      <c r="S79" s="386"/>
      <c r="T79" s="386"/>
      <c r="U79" s="386"/>
      <c r="V79" s="386"/>
      <c r="W79" s="386"/>
      <c r="X79" s="386"/>
      <c r="Y79" s="386"/>
      <c r="Z79" s="386"/>
      <c r="AA79" s="386"/>
      <c r="AB79" s="386"/>
    </row>
    <row r="80" spans="1:28" s="305" customFormat="1" ht="20.100000000000001" customHeight="1">
      <c r="F80" s="386"/>
      <c r="G80" s="386"/>
      <c r="H80" s="386"/>
      <c r="I80" s="386"/>
      <c r="J80" s="386"/>
      <c r="K80" s="386"/>
      <c r="L80" s="386"/>
      <c r="M80" s="386"/>
      <c r="N80" s="386"/>
      <c r="O80" s="386"/>
      <c r="P80" s="386"/>
      <c r="Q80" s="386"/>
      <c r="R80" s="386"/>
      <c r="S80" s="386"/>
      <c r="T80" s="386"/>
      <c r="U80" s="386"/>
      <c r="V80" s="386"/>
      <c r="W80" s="386"/>
      <c r="X80" s="386"/>
      <c r="Y80" s="386"/>
      <c r="Z80" s="386"/>
      <c r="AA80" s="386"/>
      <c r="AB80" s="386"/>
    </row>
    <row r="81" spans="6:28" s="305" customFormat="1" ht="20.100000000000001" customHeight="1">
      <c r="F81" s="386"/>
      <c r="G81" s="386"/>
      <c r="H81" s="386"/>
      <c r="I81" s="386"/>
      <c r="J81" s="386"/>
      <c r="K81" s="386"/>
      <c r="L81" s="386"/>
      <c r="M81" s="386"/>
      <c r="N81" s="386"/>
      <c r="O81" s="386"/>
      <c r="P81" s="386"/>
      <c r="Q81" s="386"/>
      <c r="R81" s="386"/>
      <c r="S81" s="386"/>
      <c r="T81" s="386"/>
      <c r="U81" s="386"/>
      <c r="V81" s="386"/>
      <c r="W81" s="386"/>
      <c r="X81" s="386"/>
      <c r="Y81" s="386"/>
      <c r="Z81" s="386"/>
      <c r="AA81" s="386"/>
      <c r="AB81" s="386"/>
    </row>
    <row r="97" s="386" customFormat="1" ht="62.25" customHeight="1"/>
    <row r="99" s="386" customFormat="1" ht="57" customHeight="1"/>
    <row r="101" s="386" customFormat="1" ht="40.5" customHeight="1"/>
  </sheetData>
  <customSheetViews>
    <customSheetView guid="{7DD53984-3BB9-4CDE-A18F-762D884D738F}" showPageBreaks="1" showGridLines="0" printArea="1" hiddenRows="1" hiddenColumns="1" view="pageBreakPreview" topLeftCell="A38">
      <selection activeCell="D59" sqref="D59:E59"/>
      <pageMargins left="0.75" right="0.63" top="0.57999999999999996" bottom="0.6" header="0.34" footer="0.35"/>
      <pageSetup paperSize="9" scale="77" fitToHeight="0" orientation="portrait" r:id="rId1"/>
      <headerFooter alignWithMargins="0">
        <oddFooter>&amp;R&amp;"Book Antiqua,Bold"&amp;8 Page &amp;P of &amp;N</oddFooter>
      </headerFooter>
    </customSheetView>
  </customSheetViews>
  <mergeCells count="55">
    <mergeCell ref="A65:E65"/>
    <mergeCell ref="A22:E22"/>
    <mergeCell ref="D23:E23"/>
    <mergeCell ref="D28:E28"/>
    <mergeCell ref="D31:E31"/>
    <mergeCell ref="D32:E32"/>
    <mergeCell ref="D34:E34"/>
    <mergeCell ref="D38:E38"/>
    <mergeCell ref="D41:E41"/>
    <mergeCell ref="D42:E42"/>
    <mergeCell ref="D43:E43"/>
    <mergeCell ref="D48:E48"/>
    <mergeCell ref="D51:E51"/>
    <mergeCell ref="B24:E24"/>
    <mergeCell ref="D61:E61"/>
    <mergeCell ref="D60:E60"/>
    <mergeCell ref="B21:E21"/>
    <mergeCell ref="A3:E3"/>
    <mergeCell ref="A4:E4"/>
    <mergeCell ref="A6:D6"/>
    <mergeCell ref="B7:D7"/>
    <mergeCell ref="B8:D8"/>
    <mergeCell ref="B9:D9"/>
    <mergeCell ref="B10:D10"/>
    <mergeCell ref="B11:D11"/>
    <mergeCell ref="B14:E14"/>
    <mergeCell ref="B15:E15"/>
    <mergeCell ref="A19:E19"/>
    <mergeCell ref="D33:E33"/>
    <mergeCell ref="B44:E44"/>
    <mergeCell ref="D62:E62"/>
    <mergeCell ref="D63:E63"/>
    <mergeCell ref="D36:E36"/>
    <mergeCell ref="D35:E35"/>
    <mergeCell ref="D37:E37"/>
    <mergeCell ref="D39:E39"/>
    <mergeCell ref="D40:E40"/>
    <mergeCell ref="D45:E45"/>
    <mergeCell ref="D46:E46"/>
    <mergeCell ref="D47:E47"/>
    <mergeCell ref="D49:E49"/>
    <mergeCell ref="D50:E50"/>
    <mergeCell ref="D55:E55"/>
    <mergeCell ref="D56:E56"/>
    <mergeCell ref="D25:E25"/>
    <mergeCell ref="D26:E26"/>
    <mergeCell ref="D27:E27"/>
    <mergeCell ref="D29:E29"/>
    <mergeCell ref="D30:E30"/>
    <mergeCell ref="D57:E57"/>
    <mergeCell ref="D59:E59"/>
    <mergeCell ref="D52:E52"/>
    <mergeCell ref="D53:E53"/>
    <mergeCell ref="D54:E54"/>
    <mergeCell ref="D58:E58"/>
  </mergeCells>
  <dataValidations disablePrompts="1" count="1">
    <dataValidation type="list" allowBlank="1" showInputMessage="1" showErrorMessage="1" sqref="E17:E18" xr:uid="{00000000-0002-0000-0900-000000000000}">
      <formula1>"Yes, No"</formula1>
    </dataValidation>
  </dataValidations>
  <pageMargins left="0.75" right="0.63" top="0.57999999999999996" bottom="0.6" header="0.34" footer="0.35"/>
  <pageSetup paperSize="9" scale="77" fitToHeight="0" orientation="portrait" r:id="rId2"/>
  <headerFooter alignWithMargins="0">
    <oddHeader>&amp;C&amp;"Calibri"&amp;12&amp;KFF0000 डेटा वर्गीकरण : प्रतिबंधित/RESTRICTED&amp;1#_x000D_</oddHeader>
    <oddFooter>&amp;R&amp;"Book Antiqua,Bold"&amp;8 Page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indexed="12"/>
  </sheetPr>
  <dimension ref="A1:AN119"/>
  <sheetViews>
    <sheetView view="pageBreakPreview" zoomScaleNormal="90" zoomScaleSheetLayoutView="100" workbookViewId="0">
      <selection activeCell="C11" sqref="C11:D11"/>
    </sheetView>
  </sheetViews>
  <sheetFormatPr defaultColWidth="9" defaultRowHeight="16.5"/>
  <cols>
    <col min="1" max="1" width="8.375" style="270" customWidth="1"/>
    <col min="2" max="2" width="11.5" style="270" customWidth="1"/>
    <col min="3" max="3" width="14.875" style="374" customWidth="1"/>
    <col min="4" max="4" width="14" style="374" customWidth="1"/>
    <col min="5" max="5" width="15.75" style="248" customWidth="1"/>
    <col min="6" max="6" width="22.5" style="270" customWidth="1"/>
    <col min="7" max="7" width="19.75" style="250" customWidth="1"/>
    <col min="8" max="8" width="15" style="251" hidden="1" customWidth="1"/>
    <col min="9" max="9" width="8.375" style="249" customWidth="1"/>
    <col min="10" max="10" width="12.25" style="249" customWidth="1"/>
    <col min="11" max="11" width="9.5" style="249" customWidth="1"/>
    <col min="12" max="12" width="9" style="249" customWidth="1"/>
    <col min="13" max="13" width="14.25" style="252" customWidth="1"/>
    <col min="14" max="14" width="24.125" style="252" customWidth="1"/>
    <col min="15" max="15" width="11.125" style="248" customWidth="1"/>
    <col min="16" max="16" width="12.75" style="248" customWidth="1"/>
    <col min="17" max="17" width="11.375" style="253" customWidth="1"/>
    <col min="18" max="18" width="10.375" style="252" customWidth="1"/>
    <col min="19" max="19" width="17.75" style="252" hidden="1" customWidth="1"/>
    <col min="20" max="20" width="10.5" style="252" hidden="1" customWidth="1"/>
    <col min="21" max="21" width="12.375" style="252" hidden="1" customWidth="1"/>
    <col min="22" max="23" width="9" style="248" hidden="1" customWidth="1"/>
    <col min="24" max="24" width="10.875" style="252" hidden="1" customWidth="1"/>
    <col min="25" max="25" width="18.75" style="252" hidden="1" customWidth="1"/>
    <col min="26" max="26" width="9" style="252" customWidth="1"/>
    <col min="27" max="38" width="9" style="249" customWidth="1"/>
    <col min="39" max="40" width="9" style="249"/>
    <col min="41" max="16384" width="9" style="252"/>
  </cols>
  <sheetData>
    <row r="1" spans="1:40">
      <c r="A1" s="24" t="str">
        <f>Cover!B3</f>
        <v>NR3/NT/W-CIVIL/DOM/K00/26/07781 (RFx – 5002005430)</v>
      </c>
      <c r="B1" s="24"/>
      <c r="C1" s="301"/>
      <c r="D1" s="301"/>
      <c r="E1" s="24"/>
      <c r="F1" s="2" t="s">
        <v>348</v>
      </c>
      <c r="S1" s="254" t="s">
        <v>159</v>
      </c>
      <c r="T1" s="255" t="e">
        <f>SUMIF(#REF!, "Direct",#REF!)</f>
        <v>#REF!</v>
      </c>
      <c r="Y1" s="255" t="str">
        <f>'Names of Bidder'!D6</f>
        <v>Sole Bidder</v>
      </c>
      <c r="Z1" s="252" t="s">
        <v>160</v>
      </c>
    </row>
    <row r="2" spans="1:40">
      <c r="A2" s="1"/>
      <c r="B2" s="1"/>
      <c r="C2" s="296"/>
      <c r="D2" s="296"/>
      <c r="E2" s="1"/>
      <c r="F2" s="1"/>
      <c r="P2" s="270"/>
      <c r="S2" s="254" t="s">
        <v>161</v>
      </c>
      <c r="T2" s="256" t="e">
        <f>#REF!-T1</f>
        <v>#REF!</v>
      </c>
      <c r="U2" s="257"/>
      <c r="Y2" s="255">
        <f>'Names of Bidder'!AA6</f>
        <v>0</v>
      </c>
    </row>
    <row r="3" spans="1:40" s="295" customFormat="1" ht="48" customHeight="1">
      <c r="A3" s="662" t="str">
        <f>Basic!B1</f>
        <v>Rate Contract for carrying out Civil Works related to Bay Extension/ Augmentation of sub-stations under NR-III region</v>
      </c>
      <c r="B3" s="662"/>
      <c r="C3" s="662"/>
      <c r="D3" s="662"/>
      <c r="E3" s="662"/>
      <c r="F3" s="662"/>
      <c r="G3" s="292"/>
      <c r="H3" s="293"/>
      <c r="I3" s="294"/>
      <c r="J3" s="294"/>
      <c r="K3" s="294"/>
      <c r="L3" s="294"/>
      <c r="N3" s="296"/>
      <c r="O3" s="297"/>
      <c r="P3" s="297"/>
      <c r="Q3" s="297"/>
      <c r="S3" s="296"/>
      <c r="V3" s="658"/>
      <c r="W3" s="658"/>
      <c r="AA3" s="294"/>
      <c r="AB3" s="294"/>
      <c r="AC3" s="294"/>
      <c r="AD3" s="294"/>
      <c r="AE3" s="294"/>
      <c r="AF3" s="294"/>
      <c r="AG3" s="294"/>
      <c r="AH3" s="294"/>
      <c r="AI3" s="294"/>
      <c r="AJ3" s="294"/>
      <c r="AK3" s="294"/>
      <c r="AL3" s="294"/>
      <c r="AM3" s="294"/>
      <c r="AN3" s="294"/>
    </row>
    <row r="4" spans="1:40">
      <c r="A4" s="663" t="s">
        <v>330</v>
      </c>
      <c r="B4" s="663"/>
      <c r="C4" s="663"/>
      <c r="D4" s="663"/>
      <c r="E4" s="663"/>
      <c r="F4" s="663"/>
      <c r="N4" s="1"/>
      <c r="O4" s="258"/>
      <c r="P4" s="258"/>
      <c r="Q4" s="258"/>
      <c r="S4" s="1"/>
      <c r="T4" s="259"/>
      <c r="U4" s="257"/>
    </row>
    <row r="5" spans="1:40">
      <c r="A5" s="1"/>
      <c r="B5" s="1"/>
      <c r="C5" s="296"/>
      <c r="D5" s="296"/>
      <c r="E5" s="1"/>
      <c r="F5" s="1"/>
      <c r="N5" s="1"/>
      <c r="O5" s="258"/>
      <c r="P5" s="258"/>
      <c r="Q5" s="258"/>
      <c r="S5" s="1"/>
    </row>
    <row r="6" spans="1:40">
      <c r="A6" s="28" t="str">
        <f>"Bidder’s Name and Address (" &amp; MID('Names of Bidder'!B9,9, 20) &amp; ") :"</f>
        <v>Bidder’s Name and Address (the Bidder) :</v>
      </c>
      <c r="B6" s="28"/>
      <c r="C6" s="303"/>
      <c r="D6" s="303"/>
      <c r="E6" s="26" t="s">
        <v>204</v>
      </c>
      <c r="F6" s="1"/>
      <c r="N6" s="1"/>
      <c r="O6" s="258"/>
      <c r="P6" s="258"/>
      <c r="Q6" s="258"/>
      <c r="S6" s="1"/>
      <c r="T6" s="260"/>
    </row>
    <row r="7" spans="1:40">
      <c r="A7" s="664" t="str">
        <f>IF('Names of Bidder'!D9="", "", IF('Names of Bidder'!D6= "JV (Joint Venture)", "JV of " &amp; Y8, ""))</f>
        <v/>
      </c>
      <c r="B7" s="664"/>
      <c r="C7" s="664"/>
      <c r="D7" s="664"/>
      <c r="E7" s="25" t="s">
        <v>206</v>
      </c>
      <c r="F7" s="1"/>
      <c r="N7" s="250"/>
      <c r="O7" s="261"/>
      <c r="P7" s="261"/>
      <c r="Q7" s="261"/>
      <c r="V7" s="659"/>
      <c r="W7" s="659"/>
    </row>
    <row r="8" spans="1:40">
      <c r="A8" s="28" t="s">
        <v>205</v>
      </c>
      <c r="B8" s="28"/>
      <c r="C8" s="660">
        <f>'Attach-5'!C8:D8</f>
        <v>0</v>
      </c>
      <c r="D8" s="660"/>
      <c r="E8" s="25" t="s">
        <v>208</v>
      </c>
      <c r="F8" s="1"/>
      <c r="N8" s="1"/>
      <c r="O8" s="262"/>
      <c r="P8" s="262"/>
      <c r="Q8" s="262"/>
      <c r="Y8" s="255" t="str">
        <f>IF('Names of Bidder'!D7=1,'Names of Bidder'!D9&amp;" &amp; "&amp;'Names of Bidder'!D17,IF('Names of Bidder'!D7="2 or More",'Names of Bidder'!D9&amp;" , "&amp;'Names of Bidder'!D17&amp;" &amp; "&amp;'Names of Bidder'!D22,""))</f>
        <v/>
      </c>
    </row>
    <row r="9" spans="1:40">
      <c r="A9" s="28" t="s">
        <v>207</v>
      </c>
      <c r="B9" s="28"/>
      <c r="C9" s="660">
        <f>'Attach-5'!C9:D9</f>
        <v>0</v>
      </c>
      <c r="D9" s="660"/>
      <c r="E9" s="25" t="s">
        <v>209</v>
      </c>
      <c r="F9" s="1"/>
      <c r="N9" s="1"/>
      <c r="O9" s="262"/>
      <c r="P9" s="262"/>
      <c r="Q9" s="262"/>
    </row>
    <row r="10" spans="1:40">
      <c r="A10" s="372"/>
      <c r="B10" s="372"/>
      <c r="C10" s="660">
        <f>'Attach-5'!C10:D10</f>
        <v>0</v>
      </c>
      <c r="D10" s="660"/>
      <c r="E10" s="25" t="s">
        <v>175</v>
      </c>
      <c r="N10" s="250"/>
      <c r="O10" s="263"/>
      <c r="P10" s="258"/>
      <c r="Q10" s="264"/>
    </row>
    <row r="11" spans="1:40">
      <c r="A11" s="372"/>
      <c r="B11" s="372"/>
      <c r="C11" s="660">
        <f>'Attach-5'!C11:D11</f>
        <v>0</v>
      </c>
      <c r="D11" s="660"/>
      <c r="E11" s="25" t="s">
        <v>210</v>
      </c>
      <c r="V11" s="659"/>
      <c r="W11" s="659"/>
    </row>
    <row r="12" spans="1:40">
      <c r="A12" s="372"/>
      <c r="B12" s="372"/>
      <c r="C12" s="373"/>
      <c r="D12" s="373"/>
      <c r="E12" s="20"/>
      <c r="F12" s="34"/>
      <c r="X12" s="265"/>
    </row>
    <row r="13" spans="1:40" ht="25.5" customHeight="1">
      <c r="A13" s="710" t="s">
        <v>4</v>
      </c>
      <c r="B13" s="710"/>
      <c r="C13" s="710"/>
      <c r="D13" s="710"/>
      <c r="E13" s="710"/>
      <c r="F13" s="710"/>
      <c r="G13" s="340"/>
      <c r="H13" s="79"/>
      <c r="I13" s="80"/>
      <c r="J13" s="80"/>
      <c r="K13" s="80"/>
      <c r="L13" s="80"/>
      <c r="P13" s="270"/>
      <c r="X13" s="265"/>
    </row>
    <row r="14" spans="1:40" ht="69.75" customHeight="1">
      <c r="A14" s="709" t="s">
        <v>331</v>
      </c>
      <c r="B14" s="709"/>
      <c r="C14" s="709"/>
      <c r="D14" s="709"/>
      <c r="E14" s="709"/>
      <c r="F14" s="709"/>
      <c r="O14" s="661"/>
      <c r="P14" s="661"/>
      <c r="R14" s="666"/>
      <c r="S14" s="666"/>
      <c r="V14" s="659"/>
      <c r="W14" s="659"/>
    </row>
    <row r="15" spans="1:40" s="709" customFormat="1" ht="30.75" customHeight="1">
      <c r="A15" s="709" t="s">
        <v>334</v>
      </c>
    </row>
    <row r="16" spans="1:40" ht="45" customHeight="1">
      <c r="A16" s="374" t="s">
        <v>333</v>
      </c>
      <c r="B16" s="708" t="s">
        <v>332</v>
      </c>
      <c r="C16" s="708"/>
      <c r="D16" s="708"/>
      <c r="E16" s="708"/>
      <c r="F16" s="708"/>
      <c r="G16" s="381"/>
      <c r="H16" s="381"/>
      <c r="I16" s="381"/>
    </row>
    <row r="17" spans="1:9" ht="63.75" customHeight="1">
      <c r="A17" s="374" t="s">
        <v>335</v>
      </c>
      <c r="B17" s="708" t="s">
        <v>336</v>
      </c>
      <c r="C17" s="708"/>
      <c r="D17" s="708"/>
      <c r="E17" s="708"/>
      <c r="F17" s="708"/>
      <c r="G17" s="381"/>
      <c r="H17" s="381"/>
      <c r="I17" s="381"/>
    </row>
    <row r="18" spans="1:9" ht="102.75" customHeight="1">
      <c r="A18" s="657" t="s">
        <v>367</v>
      </c>
      <c r="B18" s="657"/>
      <c r="C18" s="657"/>
      <c r="D18" s="657"/>
      <c r="E18" s="657"/>
      <c r="F18" s="657"/>
      <c r="G18" s="381"/>
      <c r="H18" s="381"/>
      <c r="I18" s="381"/>
    </row>
    <row r="19" spans="1:9" ht="33" customHeight="1">
      <c r="A19" s="371" t="s">
        <v>260</v>
      </c>
      <c r="B19" s="375" t="str">
        <f>'Names of Bidder'!D30&amp;"-"&amp; 'Names of Bidder'!E30&amp;"-" &amp;'Names of Bidder'!F30</f>
        <v>--</v>
      </c>
      <c r="E19" s="371" t="s">
        <v>213</v>
      </c>
      <c r="F19" s="270" t="str">
        <f>IF('Names of Bidder'!D27=0, "", 'Names of Bidder'!D27)</f>
        <v/>
      </c>
    </row>
    <row r="20" spans="1:9" ht="27.75" customHeight="1">
      <c r="A20" s="371" t="s">
        <v>158</v>
      </c>
      <c r="B20" s="375" t="str">
        <f>IF('Names of Bidder'!D31=0, "", 'Names of Bidder'!D31)</f>
        <v/>
      </c>
      <c r="E20" s="371" t="s">
        <v>214</v>
      </c>
      <c r="F20" s="270" t="str">
        <f>IF('Names of Bidder'!D28=0, "", 'Names of Bidder'!D28)</f>
        <v/>
      </c>
    </row>
    <row r="21" spans="1:9" ht="27.75" customHeight="1">
      <c r="A21" s="371"/>
      <c r="B21" s="375"/>
      <c r="E21" s="371"/>
    </row>
    <row r="22" spans="1:9">
      <c r="A22" s="66"/>
      <c r="B22" s="66"/>
    </row>
    <row r="23" spans="1:9">
      <c r="A23" s="66"/>
      <c r="B23" s="66"/>
    </row>
    <row r="24" spans="1:9">
      <c r="A24" s="66"/>
      <c r="B24" s="66"/>
    </row>
    <row r="25" spans="1:9">
      <c r="A25" s="66"/>
      <c r="B25" s="66"/>
    </row>
    <row r="26" spans="1:9">
      <c r="A26" s="66"/>
      <c r="B26" s="66"/>
    </row>
    <row r="27" spans="1:9">
      <c r="A27" s="66"/>
      <c r="B27" s="66"/>
    </row>
    <row r="28" spans="1:9">
      <c r="A28" s="66"/>
      <c r="B28" s="66"/>
    </row>
    <row r="29" spans="1:9">
      <c r="A29" s="66"/>
      <c r="B29" s="66"/>
    </row>
    <row r="30" spans="1:9">
      <c r="A30" s="66"/>
      <c r="B30" s="66"/>
    </row>
    <row r="31" spans="1:9">
      <c r="A31" s="66"/>
      <c r="B31" s="66"/>
    </row>
    <row r="32" spans="1:9">
      <c r="A32" s="66"/>
      <c r="B32" s="66"/>
    </row>
    <row r="33" spans="1:40">
      <c r="A33" s="66"/>
      <c r="B33" s="66"/>
    </row>
    <row r="34" spans="1:40">
      <c r="A34" s="66"/>
      <c r="B34" s="66"/>
    </row>
    <row r="35" spans="1:40">
      <c r="A35" s="66"/>
      <c r="B35" s="66"/>
    </row>
    <row r="36" spans="1:40">
      <c r="A36" s="66"/>
      <c r="B36" s="66"/>
    </row>
    <row r="37" spans="1:40">
      <c r="A37" s="66"/>
      <c r="B37" s="66"/>
    </row>
    <row r="38" spans="1:40">
      <c r="A38" s="66"/>
      <c r="B38" s="66"/>
    </row>
    <row r="39" spans="1:40">
      <c r="A39" s="66"/>
      <c r="B39" s="66"/>
    </row>
    <row r="40" spans="1:40">
      <c r="A40" s="66"/>
      <c r="B40" s="66"/>
    </row>
    <row r="41" spans="1:40">
      <c r="A41" s="66"/>
      <c r="B41" s="66"/>
    </row>
    <row r="42" spans="1:40">
      <c r="A42" s="66"/>
      <c r="B42" s="66"/>
    </row>
    <row r="43" spans="1:40">
      <c r="A43" s="66"/>
      <c r="B43" s="66"/>
    </row>
    <row r="44" spans="1:40" s="374" customFormat="1">
      <c r="A44" s="66"/>
      <c r="B44" s="66"/>
      <c r="E44" s="248"/>
      <c r="F44" s="270"/>
      <c r="G44" s="250"/>
      <c r="H44" s="251"/>
      <c r="I44" s="249"/>
      <c r="J44" s="249"/>
      <c r="K44" s="249"/>
      <c r="L44" s="249"/>
      <c r="M44" s="252"/>
      <c r="N44" s="252"/>
      <c r="O44" s="248"/>
      <c r="P44" s="248"/>
      <c r="Q44" s="253"/>
      <c r="R44" s="252"/>
      <c r="S44" s="252"/>
      <c r="T44" s="252"/>
      <c r="U44" s="252"/>
      <c r="V44" s="248"/>
      <c r="W44" s="248"/>
      <c r="X44" s="252"/>
      <c r="Y44" s="252"/>
      <c r="Z44" s="252"/>
      <c r="AA44" s="249"/>
      <c r="AB44" s="249"/>
      <c r="AC44" s="249"/>
      <c r="AD44" s="249"/>
      <c r="AE44" s="249"/>
      <c r="AF44" s="249"/>
      <c r="AG44" s="249"/>
      <c r="AH44" s="249"/>
      <c r="AI44" s="249"/>
      <c r="AJ44" s="249"/>
      <c r="AK44" s="249"/>
      <c r="AL44" s="249"/>
      <c r="AM44" s="249"/>
      <c r="AN44" s="249"/>
    </row>
    <row r="45" spans="1:40" s="374" customFormat="1">
      <c r="A45" s="65"/>
      <c r="B45" s="65"/>
      <c r="E45" s="248"/>
      <c r="F45" s="270"/>
      <c r="G45" s="250"/>
      <c r="H45" s="251"/>
      <c r="I45" s="249"/>
      <c r="J45" s="249"/>
      <c r="K45" s="249"/>
      <c r="L45" s="249"/>
      <c r="M45" s="252"/>
      <c r="N45" s="252"/>
      <c r="O45" s="248"/>
      <c r="P45" s="248"/>
      <c r="Q45" s="253"/>
      <c r="R45" s="252"/>
      <c r="S45" s="252"/>
      <c r="T45" s="252"/>
      <c r="U45" s="252"/>
      <c r="V45" s="248"/>
      <c r="W45" s="248"/>
      <c r="X45" s="252"/>
      <c r="Y45" s="252"/>
      <c r="Z45" s="252"/>
      <c r="AA45" s="249"/>
      <c r="AB45" s="249"/>
      <c r="AC45" s="249"/>
      <c r="AD45" s="249"/>
      <c r="AE45" s="249"/>
      <c r="AF45" s="249"/>
      <c r="AG45" s="249"/>
      <c r="AH45" s="249"/>
      <c r="AI45" s="249"/>
      <c r="AJ45" s="249"/>
      <c r="AK45" s="249"/>
      <c r="AL45" s="249"/>
      <c r="AM45" s="249"/>
      <c r="AN45" s="249"/>
    </row>
    <row r="46" spans="1:40" s="374" customFormat="1">
      <c r="A46" s="66"/>
      <c r="B46" s="66"/>
      <c r="E46" s="248"/>
      <c r="F46" s="270"/>
      <c r="G46" s="250"/>
      <c r="H46" s="251"/>
      <c r="I46" s="249"/>
      <c r="J46" s="249"/>
      <c r="K46" s="249"/>
      <c r="L46" s="249"/>
      <c r="M46" s="252"/>
      <c r="N46" s="252"/>
      <c r="O46" s="248"/>
      <c r="P46" s="248"/>
      <c r="Q46" s="253"/>
      <c r="R46" s="252"/>
      <c r="S46" s="252"/>
      <c r="T46" s="252"/>
      <c r="U46" s="252"/>
      <c r="V46" s="248"/>
      <c r="W46" s="248"/>
      <c r="X46" s="252"/>
      <c r="Y46" s="252"/>
      <c r="Z46" s="252"/>
      <c r="AA46" s="249"/>
      <c r="AB46" s="249"/>
      <c r="AC46" s="249"/>
      <c r="AD46" s="249"/>
      <c r="AE46" s="249"/>
      <c r="AF46" s="249"/>
      <c r="AG46" s="249"/>
      <c r="AH46" s="249"/>
      <c r="AI46" s="249"/>
      <c r="AJ46" s="249"/>
      <c r="AK46" s="249"/>
      <c r="AL46" s="249"/>
      <c r="AM46" s="249"/>
      <c r="AN46" s="249"/>
    </row>
    <row r="47" spans="1:40" s="374" customFormat="1">
      <c r="A47" s="76"/>
      <c r="B47" s="76"/>
      <c r="E47" s="248"/>
      <c r="F47" s="270"/>
      <c r="G47" s="250"/>
      <c r="H47" s="251"/>
      <c r="I47" s="249"/>
      <c r="J47" s="249"/>
      <c r="K47" s="249"/>
      <c r="L47" s="249"/>
      <c r="M47" s="252"/>
      <c r="N47" s="252"/>
      <c r="O47" s="248"/>
      <c r="P47" s="248"/>
      <c r="Q47" s="253"/>
      <c r="R47" s="252"/>
      <c r="S47" s="252"/>
      <c r="T47" s="252"/>
      <c r="U47" s="252"/>
      <c r="V47" s="248"/>
      <c r="W47" s="248"/>
      <c r="X47" s="252"/>
      <c r="Y47" s="252"/>
      <c r="Z47" s="252"/>
      <c r="AA47" s="249"/>
      <c r="AB47" s="249"/>
      <c r="AC47" s="249"/>
      <c r="AD47" s="249"/>
      <c r="AE47" s="249"/>
      <c r="AF47" s="249"/>
      <c r="AG47" s="249"/>
      <c r="AH47" s="249"/>
      <c r="AI47" s="249"/>
      <c r="AJ47" s="249"/>
      <c r="AK47" s="249"/>
      <c r="AL47" s="249"/>
      <c r="AM47" s="249"/>
      <c r="AN47" s="249"/>
    </row>
    <row r="48" spans="1:40" s="374" customFormat="1">
      <c r="A48" s="65"/>
      <c r="B48" s="65"/>
      <c r="E48" s="248"/>
      <c r="F48" s="270"/>
      <c r="G48" s="250"/>
      <c r="H48" s="251"/>
      <c r="I48" s="249"/>
      <c r="J48" s="249"/>
      <c r="K48" s="249"/>
      <c r="L48" s="249"/>
      <c r="M48" s="252"/>
      <c r="N48" s="252"/>
      <c r="O48" s="248"/>
      <c r="P48" s="248"/>
      <c r="Q48" s="253"/>
      <c r="R48" s="252"/>
      <c r="S48" s="252"/>
      <c r="T48" s="252"/>
      <c r="U48" s="252"/>
      <c r="V48" s="248"/>
      <c r="W48" s="248"/>
      <c r="X48" s="252"/>
      <c r="Y48" s="252"/>
      <c r="Z48" s="252"/>
      <c r="AA48" s="249"/>
      <c r="AB48" s="249"/>
      <c r="AC48" s="249"/>
      <c r="AD48" s="249"/>
      <c r="AE48" s="249"/>
      <c r="AF48" s="249"/>
      <c r="AG48" s="249"/>
      <c r="AH48" s="249"/>
      <c r="AI48" s="249"/>
      <c r="AJ48" s="249"/>
      <c r="AK48" s="249"/>
      <c r="AL48" s="249"/>
      <c r="AM48" s="249"/>
      <c r="AN48" s="249"/>
    </row>
    <row r="49" spans="1:40" s="374" customFormat="1">
      <c r="A49" s="66"/>
      <c r="B49" s="66"/>
      <c r="E49" s="248"/>
      <c r="F49" s="270"/>
      <c r="G49" s="250"/>
      <c r="H49" s="251"/>
      <c r="I49" s="249"/>
      <c r="J49" s="249"/>
      <c r="K49" s="249"/>
      <c r="L49" s="249"/>
      <c r="M49" s="252"/>
      <c r="N49" s="252"/>
      <c r="O49" s="248"/>
      <c r="P49" s="248"/>
      <c r="Q49" s="253"/>
      <c r="R49" s="252"/>
      <c r="S49" s="252"/>
      <c r="T49" s="252"/>
      <c r="U49" s="252"/>
      <c r="V49" s="248"/>
      <c r="W49" s="248"/>
      <c r="X49" s="252"/>
      <c r="Y49" s="252"/>
      <c r="Z49" s="252"/>
      <c r="AA49" s="249"/>
      <c r="AB49" s="249"/>
      <c r="AC49" s="249"/>
      <c r="AD49" s="249"/>
      <c r="AE49" s="249"/>
      <c r="AF49" s="249"/>
      <c r="AG49" s="249"/>
      <c r="AH49" s="249"/>
      <c r="AI49" s="249"/>
      <c r="AJ49" s="249"/>
      <c r="AK49" s="249"/>
      <c r="AL49" s="249"/>
      <c r="AM49" s="249"/>
      <c r="AN49" s="249"/>
    </row>
    <row r="50" spans="1:40" s="374" customFormat="1">
      <c r="A50" s="281"/>
      <c r="B50" s="281"/>
      <c r="E50" s="248"/>
      <c r="F50" s="270"/>
      <c r="G50" s="250"/>
      <c r="H50" s="251"/>
      <c r="I50" s="249"/>
      <c r="J50" s="249"/>
      <c r="K50" s="249"/>
      <c r="L50" s="249"/>
      <c r="M50" s="252"/>
      <c r="N50" s="252"/>
      <c r="O50" s="248"/>
      <c r="P50" s="248"/>
      <c r="Q50" s="253"/>
      <c r="R50" s="252"/>
      <c r="S50" s="252"/>
      <c r="T50" s="252"/>
      <c r="U50" s="252"/>
      <c r="V50" s="248"/>
      <c r="W50" s="248"/>
      <c r="X50" s="252"/>
      <c r="Y50" s="252"/>
      <c r="Z50" s="252"/>
      <c r="AA50" s="249"/>
      <c r="AB50" s="249"/>
      <c r="AC50" s="249"/>
      <c r="AD50" s="249"/>
      <c r="AE50" s="249"/>
      <c r="AF50" s="249"/>
      <c r="AG50" s="249"/>
      <c r="AH50" s="249"/>
      <c r="AI50" s="249"/>
      <c r="AJ50" s="249"/>
      <c r="AK50" s="249"/>
      <c r="AL50" s="249"/>
      <c r="AM50" s="249"/>
      <c r="AN50" s="249"/>
    </row>
    <row r="51" spans="1:40" s="374" customFormat="1">
      <c r="A51" s="76"/>
      <c r="B51" s="76"/>
      <c r="E51" s="248"/>
      <c r="F51" s="270"/>
      <c r="G51" s="250"/>
      <c r="H51" s="251"/>
      <c r="I51" s="249"/>
      <c r="J51" s="249"/>
      <c r="K51" s="249"/>
      <c r="L51" s="249"/>
      <c r="M51" s="252"/>
      <c r="N51" s="252"/>
      <c r="O51" s="248"/>
      <c r="P51" s="248"/>
      <c r="Q51" s="253"/>
      <c r="R51" s="252"/>
      <c r="S51" s="252"/>
      <c r="T51" s="252"/>
      <c r="U51" s="252"/>
      <c r="V51" s="248"/>
      <c r="W51" s="248"/>
      <c r="X51" s="252"/>
      <c r="Y51" s="252"/>
      <c r="Z51" s="252"/>
      <c r="AA51" s="249"/>
      <c r="AB51" s="249"/>
      <c r="AC51" s="249"/>
      <c r="AD51" s="249"/>
      <c r="AE51" s="249"/>
      <c r="AF51" s="249"/>
      <c r="AG51" s="249"/>
      <c r="AH51" s="249"/>
      <c r="AI51" s="249"/>
      <c r="AJ51" s="249"/>
      <c r="AK51" s="249"/>
      <c r="AL51" s="249"/>
      <c r="AM51" s="249"/>
      <c r="AN51" s="249"/>
    </row>
    <row r="52" spans="1:40" s="374" customFormat="1">
      <c r="A52" s="281"/>
      <c r="B52" s="281"/>
      <c r="E52" s="248"/>
      <c r="F52" s="270"/>
      <c r="G52" s="250"/>
      <c r="H52" s="251"/>
      <c r="I52" s="249"/>
      <c r="J52" s="249"/>
      <c r="K52" s="249"/>
      <c r="L52" s="249"/>
      <c r="M52" s="252"/>
      <c r="N52" s="252"/>
      <c r="O52" s="248"/>
      <c r="P52" s="248"/>
      <c r="Q52" s="253"/>
      <c r="R52" s="252"/>
      <c r="S52" s="252"/>
      <c r="T52" s="252"/>
      <c r="U52" s="252"/>
      <c r="V52" s="248"/>
      <c r="W52" s="248"/>
      <c r="X52" s="252"/>
      <c r="Y52" s="252"/>
      <c r="Z52" s="252"/>
      <c r="AA52" s="249"/>
      <c r="AB52" s="249"/>
      <c r="AC52" s="249"/>
      <c r="AD52" s="249"/>
      <c r="AE52" s="249"/>
      <c r="AF52" s="249"/>
      <c r="AG52" s="249"/>
      <c r="AH52" s="249"/>
      <c r="AI52" s="249"/>
      <c r="AJ52" s="249"/>
      <c r="AK52" s="249"/>
      <c r="AL52" s="249"/>
      <c r="AM52" s="249"/>
      <c r="AN52" s="249"/>
    </row>
    <row r="53" spans="1:40" s="374" customFormat="1">
      <c r="A53" s="281"/>
      <c r="B53" s="281"/>
      <c r="E53" s="248"/>
      <c r="F53" s="270"/>
      <c r="G53" s="250"/>
      <c r="H53" s="251"/>
      <c r="I53" s="249"/>
      <c r="J53" s="249"/>
      <c r="K53" s="249"/>
      <c r="L53" s="249"/>
      <c r="M53" s="252"/>
      <c r="N53" s="252"/>
      <c r="O53" s="248"/>
      <c r="P53" s="248"/>
      <c r="Q53" s="253"/>
      <c r="R53" s="252"/>
      <c r="S53" s="252"/>
      <c r="T53" s="252"/>
      <c r="U53" s="252"/>
      <c r="V53" s="248"/>
      <c r="W53" s="248"/>
      <c r="X53" s="252"/>
      <c r="Y53" s="252"/>
      <c r="Z53" s="252"/>
      <c r="AA53" s="249"/>
      <c r="AB53" s="249"/>
      <c r="AC53" s="249"/>
      <c r="AD53" s="249"/>
      <c r="AE53" s="249"/>
      <c r="AF53" s="249"/>
      <c r="AG53" s="249"/>
      <c r="AH53" s="249"/>
      <c r="AI53" s="249"/>
      <c r="AJ53" s="249"/>
      <c r="AK53" s="249"/>
      <c r="AL53" s="249"/>
      <c r="AM53" s="249"/>
      <c r="AN53" s="249"/>
    </row>
    <row r="54" spans="1:40" s="374" customFormat="1">
      <c r="A54" s="282"/>
      <c r="B54" s="282"/>
      <c r="E54" s="248"/>
      <c r="F54" s="270"/>
      <c r="G54" s="250"/>
      <c r="H54" s="251"/>
      <c r="I54" s="249"/>
      <c r="J54" s="249"/>
      <c r="K54" s="249"/>
      <c r="L54" s="249"/>
      <c r="M54" s="252"/>
      <c r="N54" s="252"/>
      <c r="O54" s="248"/>
      <c r="P54" s="248"/>
      <c r="Q54" s="253"/>
      <c r="R54" s="252"/>
      <c r="S54" s="252"/>
      <c r="T54" s="252"/>
      <c r="U54" s="252"/>
      <c r="V54" s="248"/>
      <c r="W54" s="248"/>
      <c r="X54" s="252"/>
      <c r="Y54" s="252"/>
      <c r="Z54" s="252"/>
      <c r="AA54" s="249"/>
      <c r="AB54" s="249"/>
      <c r="AC54" s="249"/>
      <c r="AD54" s="249"/>
      <c r="AE54" s="249"/>
      <c r="AF54" s="249"/>
      <c r="AG54" s="249"/>
      <c r="AH54" s="249"/>
      <c r="AI54" s="249"/>
      <c r="AJ54" s="249"/>
      <c r="AK54" s="249"/>
      <c r="AL54" s="249"/>
      <c r="AM54" s="249"/>
      <c r="AN54" s="249"/>
    </row>
    <row r="55" spans="1:40" s="374" customFormat="1">
      <c r="A55" s="282"/>
      <c r="B55" s="282"/>
      <c r="E55" s="248"/>
      <c r="F55" s="270"/>
      <c r="G55" s="250"/>
      <c r="H55" s="251"/>
      <c r="I55" s="249"/>
      <c r="J55" s="249"/>
      <c r="K55" s="249"/>
      <c r="L55" s="249"/>
      <c r="M55" s="252"/>
      <c r="N55" s="252"/>
      <c r="O55" s="248"/>
      <c r="P55" s="248"/>
      <c r="Q55" s="253"/>
      <c r="R55" s="252"/>
      <c r="S55" s="252"/>
      <c r="T55" s="252"/>
      <c r="U55" s="252"/>
      <c r="V55" s="248"/>
      <c r="W55" s="248"/>
      <c r="X55" s="252"/>
      <c r="Y55" s="252"/>
      <c r="Z55" s="252"/>
      <c r="AA55" s="249"/>
      <c r="AB55" s="249"/>
      <c r="AC55" s="249"/>
      <c r="AD55" s="249"/>
      <c r="AE55" s="249"/>
      <c r="AF55" s="249"/>
      <c r="AG55" s="249"/>
      <c r="AH55" s="249"/>
      <c r="AI55" s="249"/>
      <c r="AJ55" s="249"/>
      <c r="AK55" s="249"/>
      <c r="AL55" s="249"/>
      <c r="AM55" s="249"/>
      <c r="AN55" s="249"/>
    </row>
    <row r="56" spans="1:40" s="374" customFormat="1">
      <c r="A56" s="282"/>
      <c r="B56" s="282"/>
      <c r="E56" s="248"/>
      <c r="F56" s="270"/>
      <c r="G56" s="250"/>
      <c r="H56" s="251"/>
      <c r="I56" s="249"/>
      <c r="J56" s="249"/>
      <c r="K56" s="249"/>
      <c r="L56" s="249"/>
      <c r="M56" s="252"/>
      <c r="N56" s="252"/>
      <c r="O56" s="248"/>
      <c r="P56" s="248"/>
      <c r="Q56" s="253"/>
      <c r="R56" s="252"/>
      <c r="S56" s="252"/>
      <c r="T56" s="252"/>
      <c r="U56" s="252"/>
      <c r="V56" s="248"/>
      <c r="W56" s="248"/>
      <c r="X56" s="252"/>
      <c r="Y56" s="252"/>
      <c r="Z56" s="252"/>
      <c r="AA56" s="249"/>
      <c r="AB56" s="249"/>
      <c r="AC56" s="249"/>
      <c r="AD56" s="249"/>
      <c r="AE56" s="249"/>
      <c r="AF56" s="249"/>
      <c r="AG56" s="249"/>
      <c r="AH56" s="249"/>
      <c r="AI56" s="249"/>
      <c r="AJ56" s="249"/>
      <c r="AK56" s="249"/>
      <c r="AL56" s="249"/>
      <c r="AM56" s="249"/>
      <c r="AN56" s="249"/>
    </row>
    <row r="57" spans="1:40" s="374" customFormat="1">
      <c r="A57" s="283"/>
      <c r="B57" s="283"/>
      <c r="E57" s="248"/>
      <c r="F57" s="270"/>
      <c r="G57" s="250"/>
      <c r="H57" s="251"/>
      <c r="I57" s="249"/>
      <c r="J57" s="249"/>
      <c r="K57" s="249"/>
      <c r="L57" s="249"/>
      <c r="M57" s="252"/>
      <c r="N57" s="252"/>
      <c r="O57" s="248"/>
      <c r="P57" s="248"/>
      <c r="Q57" s="253"/>
      <c r="R57" s="252"/>
      <c r="S57" s="252"/>
      <c r="T57" s="252"/>
      <c r="U57" s="252"/>
      <c r="V57" s="248"/>
      <c r="W57" s="248"/>
      <c r="X57" s="252"/>
      <c r="Y57" s="252"/>
      <c r="Z57" s="252"/>
      <c r="AA57" s="249"/>
      <c r="AB57" s="249"/>
      <c r="AC57" s="249"/>
      <c r="AD57" s="249"/>
      <c r="AE57" s="249"/>
      <c r="AF57" s="249"/>
      <c r="AG57" s="249"/>
      <c r="AH57" s="249"/>
      <c r="AI57" s="249"/>
      <c r="AJ57" s="249"/>
      <c r="AK57" s="249"/>
      <c r="AL57" s="249"/>
      <c r="AM57" s="249"/>
      <c r="AN57" s="249"/>
    </row>
    <row r="58" spans="1:40" s="374" customFormat="1">
      <c r="A58" s="66"/>
      <c r="B58" s="66"/>
      <c r="E58" s="248"/>
      <c r="F58" s="270"/>
      <c r="G58" s="250"/>
      <c r="H58" s="251"/>
      <c r="I58" s="249"/>
      <c r="J58" s="249"/>
      <c r="K58" s="249"/>
      <c r="L58" s="249"/>
      <c r="M58" s="252"/>
      <c r="N58" s="252"/>
      <c r="O58" s="248"/>
      <c r="P58" s="248"/>
      <c r="Q58" s="253"/>
      <c r="R58" s="252"/>
      <c r="S58" s="252"/>
      <c r="T58" s="252"/>
      <c r="U58" s="252"/>
      <c r="V58" s="248"/>
      <c r="W58" s="248"/>
      <c r="X58" s="252"/>
      <c r="Y58" s="252"/>
      <c r="Z58" s="252"/>
      <c r="AA58" s="249"/>
      <c r="AB58" s="249"/>
      <c r="AC58" s="249"/>
      <c r="AD58" s="249"/>
      <c r="AE58" s="249"/>
      <c r="AF58" s="249"/>
      <c r="AG58" s="249"/>
      <c r="AH58" s="249"/>
      <c r="AI58" s="249"/>
      <c r="AJ58" s="249"/>
      <c r="AK58" s="249"/>
      <c r="AL58" s="249"/>
      <c r="AM58" s="249"/>
      <c r="AN58" s="249"/>
    </row>
    <row r="59" spans="1:40" s="374" customFormat="1">
      <c r="A59" s="76"/>
      <c r="B59" s="76"/>
      <c r="E59" s="248"/>
      <c r="F59" s="270"/>
      <c r="G59" s="250"/>
      <c r="H59" s="251"/>
      <c r="I59" s="249"/>
      <c r="J59" s="249"/>
      <c r="K59" s="249"/>
      <c r="L59" s="249"/>
      <c r="M59" s="252"/>
      <c r="N59" s="252"/>
      <c r="O59" s="248"/>
      <c r="P59" s="248"/>
      <c r="Q59" s="253"/>
      <c r="R59" s="252"/>
      <c r="S59" s="252"/>
      <c r="T59" s="252"/>
      <c r="U59" s="252"/>
      <c r="V59" s="248"/>
      <c r="W59" s="248"/>
      <c r="X59" s="252"/>
      <c r="Y59" s="252"/>
      <c r="Z59" s="252"/>
      <c r="AA59" s="249"/>
      <c r="AB59" s="249"/>
      <c r="AC59" s="249"/>
      <c r="AD59" s="249"/>
      <c r="AE59" s="249"/>
      <c r="AF59" s="249"/>
      <c r="AG59" s="249"/>
      <c r="AH59" s="249"/>
      <c r="AI59" s="249"/>
      <c r="AJ59" s="249"/>
      <c r="AK59" s="249"/>
      <c r="AL59" s="249"/>
      <c r="AM59" s="249"/>
      <c r="AN59" s="249"/>
    </row>
    <row r="60" spans="1:40" s="374" customFormat="1">
      <c r="A60" s="65"/>
      <c r="B60" s="65"/>
      <c r="E60" s="248"/>
      <c r="F60" s="270"/>
      <c r="G60" s="250"/>
      <c r="H60" s="251"/>
      <c r="I60" s="249"/>
      <c r="J60" s="249"/>
      <c r="K60" s="249"/>
      <c r="L60" s="249"/>
      <c r="M60" s="252"/>
      <c r="N60" s="252"/>
      <c r="O60" s="248"/>
      <c r="P60" s="248"/>
      <c r="Q60" s="253"/>
      <c r="R60" s="252"/>
      <c r="S60" s="252"/>
      <c r="T60" s="252"/>
      <c r="U60" s="252"/>
      <c r="V60" s="248"/>
      <c r="W60" s="248"/>
      <c r="X60" s="252"/>
      <c r="Y60" s="252"/>
      <c r="Z60" s="252"/>
      <c r="AA60" s="249"/>
      <c r="AB60" s="249"/>
      <c r="AC60" s="249"/>
      <c r="AD60" s="249"/>
      <c r="AE60" s="249"/>
      <c r="AF60" s="249"/>
      <c r="AG60" s="249"/>
      <c r="AH60" s="249"/>
      <c r="AI60" s="249"/>
      <c r="AJ60" s="249"/>
      <c r="AK60" s="249"/>
      <c r="AL60" s="249"/>
      <c r="AM60" s="249"/>
      <c r="AN60" s="249"/>
    </row>
    <row r="61" spans="1:40" s="374" customFormat="1">
      <c r="A61" s="69"/>
      <c r="B61" s="69"/>
      <c r="E61" s="248"/>
      <c r="F61" s="270"/>
      <c r="G61" s="250"/>
      <c r="H61" s="251"/>
      <c r="I61" s="249"/>
      <c r="J61" s="249"/>
      <c r="K61" s="249"/>
      <c r="L61" s="249"/>
      <c r="M61" s="252"/>
      <c r="N61" s="252"/>
      <c r="O61" s="248"/>
      <c r="P61" s="248"/>
      <c r="Q61" s="253"/>
      <c r="R61" s="252"/>
      <c r="S61" s="252"/>
      <c r="T61" s="252"/>
      <c r="U61" s="252"/>
      <c r="V61" s="248"/>
      <c r="W61" s="248"/>
      <c r="X61" s="252"/>
      <c r="Y61" s="252"/>
      <c r="Z61" s="252"/>
      <c r="AA61" s="249"/>
      <c r="AB61" s="249"/>
      <c r="AC61" s="249"/>
      <c r="AD61" s="249"/>
      <c r="AE61" s="249"/>
      <c r="AF61" s="249"/>
      <c r="AG61" s="249"/>
      <c r="AH61" s="249"/>
      <c r="AI61" s="249"/>
      <c r="AJ61" s="249"/>
      <c r="AK61" s="249"/>
      <c r="AL61" s="249"/>
      <c r="AM61" s="249"/>
      <c r="AN61" s="249"/>
    </row>
    <row r="62" spans="1:40" s="374" customFormat="1">
      <c r="A62" s="70"/>
      <c r="B62" s="70"/>
      <c r="E62" s="248"/>
      <c r="F62" s="270"/>
      <c r="G62" s="250"/>
      <c r="H62" s="251"/>
      <c r="I62" s="249"/>
      <c r="J62" s="249"/>
      <c r="K62" s="249"/>
      <c r="L62" s="249"/>
      <c r="M62" s="252"/>
      <c r="N62" s="252"/>
      <c r="O62" s="248"/>
      <c r="P62" s="248"/>
      <c r="Q62" s="253"/>
      <c r="R62" s="252"/>
      <c r="S62" s="252"/>
      <c r="T62" s="252"/>
      <c r="U62" s="252"/>
      <c r="V62" s="248"/>
      <c r="W62" s="248"/>
      <c r="X62" s="252"/>
      <c r="Y62" s="252"/>
      <c r="Z62" s="252"/>
      <c r="AA62" s="249"/>
      <c r="AB62" s="249"/>
      <c r="AC62" s="249"/>
      <c r="AD62" s="249"/>
      <c r="AE62" s="249"/>
      <c r="AF62" s="249"/>
      <c r="AG62" s="249"/>
      <c r="AH62" s="249"/>
      <c r="AI62" s="249"/>
      <c r="AJ62" s="249"/>
      <c r="AK62" s="249"/>
      <c r="AL62" s="249"/>
      <c r="AM62" s="249"/>
      <c r="AN62" s="249"/>
    </row>
    <row r="63" spans="1:40" s="374" customFormat="1">
      <c r="A63" s="70"/>
      <c r="B63" s="70"/>
      <c r="E63" s="248"/>
      <c r="F63" s="270"/>
      <c r="G63" s="250"/>
      <c r="H63" s="251"/>
      <c r="I63" s="249"/>
      <c r="J63" s="249"/>
      <c r="K63" s="249"/>
      <c r="L63" s="249"/>
      <c r="M63" s="252"/>
      <c r="N63" s="252"/>
      <c r="O63" s="248"/>
      <c r="P63" s="248"/>
      <c r="Q63" s="253"/>
      <c r="R63" s="252"/>
      <c r="S63" s="252"/>
      <c r="T63" s="252"/>
      <c r="U63" s="252"/>
      <c r="V63" s="248"/>
      <c r="W63" s="248"/>
      <c r="X63" s="252"/>
      <c r="Y63" s="252"/>
      <c r="Z63" s="252"/>
      <c r="AA63" s="249"/>
      <c r="AB63" s="249"/>
      <c r="AC63" s="249"/>
      <c r="AD63" s="249"/>
      <c r="AE63" s="249"/>
      <c r="AF63" s="249"/>
      <c r="AG63" s="249"/>
      <c r="AH63" s="249"/>
      <c r="AI63" s="249"/>
      <c r="AJ63" s="249"/>
      <c r="AK63" s="249"/>
      <c r="AL63" s="249"/>
      <c r="AM63" s="249"/>
      <c r="AN63" s="249"/>
    </row>
    <row r="64" spans="1:40" s="374" customFormat="1">
      <c r="A64" s="68"/>
      <c r="B64" s="68"/>
      <c r="E64" s="248"/>
      <c r="F64" s="270"/>
      <c r="G64" s="250"/>
      <c r="H64" s="251"/>
      <c r="I64" s="249"/>
      <c r="J64" s="249"/>
      <c r="K64" s="249"/>
      <c r="L64" s="249"/>
      <c r="M64" s="252"/>
      <c r="N64" s="252"/>
      <c r="O64" s="248"/>
      <c r="P64" s="248"/>
      <c r="Q64" s="253"/>
      <c r="R64" s="252"/>
      <c r="S64" s="252"/>
      <c r="T64" s="252"/>
      <c r="U64" s="252"/>
      <c r="V64" s="248"/>
      <c r="W64" s="248"/>
      <c r="X64" s="252"/>
      <c r="Y64" s="252"/>
      <c r="Z64" s="252"/>
      <c r="AA64" s="249"/>
      <c r="AB64" s="249"/>
      <c r="AC64" s="249"/>
      <c r="AD64" s="249"/>
      <c r="AE64" s="249"/>
      <c r="AF64" s="249"/>
      <c r="AG64" s="249"/>
      <c r="AH64" s="249"/>
      <c r="AI64" s="249"/>
      <c r="AJ64" s="249"/>
      <c r="AK64" s="249"/>
      <c r="AL64" s="249"/>
      <c r="AM64" s="249"/>
      <c r="AN64" s="249"/>
    </row>
    <row r="65" spans="1:40" s="374" customFormat="1">
      <c r="A65" s="68"/>
      <c r="B65" s="68"/>
      <c r="E65" s="248"/>
      <c r="F65" s="270"/>
      <c r="G65" s="250"/>
      <c r="H65" s="251"/>
      <c r="I65" s="249"/>
      <c r="J65" s="249"/>
      <c r="K65" s="249"/>
      <c r="L65" s="249"/>
      <c r="M65" s="252"/>
      <c r="N65" s="252"/>
      <c r="O65" s="248"/>
      <c r="P65" s="248"/>
      <c r="Q65" s="253"/>
      <c r="R65" s="252"/>
      <c r="S65" s="252"/>
      <c r="T65" s="252"/>
      <c r="U65" s="252"/>
      <c r="V65" s="248"/>
      <c r="W65" s="248"/>
      <c r="X65" s="252"/>
      <c r="Y65" s="252"/>
      <c r="Z65" s="252"/>
      <c r="AA65" s="249"/>
      <c r="AB65" s="249"/>
      <c r="AC65" s="249"/>
      <c r="AD65" s="249"/>
      <c r="AE65" s="249"/>
      <c r="AF65" s="249"/>
      <c r="AG65" s="249"/>
      <c r="AH65" s="249"/>
      <c r="AI65" s="249"/>
      <c r="AJ65" s="249"/>
      <c r="AK65" s="249"/>
      <c r="AL65" s="249"/>
      <c r="AM65" s="249"/>
      <c r="AN65" s="249"/>
    </row>
    <row r="66" spans="1:40" s="374" customFormat="1">
      <c r="A66" s="70"/>
      <c r="B66" s="70"/>
      <c r="E66" s="248"/>
      <c r="F66" s="270"/>
      <c r="G66" s="250"/>
      <c r="H66" s="251"/>
      <c r="I66" s="249"/>
      <c r="J66" s="249"/>
      <c r="K66" s="249"/>
      <c r="L66" s="249"/>
      <c r="M66" s="252"/>
      <c r="N66" s="252"/>
      <c r="O66" s="248"/>
      <c r="P66" s="248"/>
      <c r="Q66" s="253"/>
      <c r="R66" s="252"/>
      <c r="S66" s="252"/>
      <c r="T66" s="252"/>
      <c r="U66" s="252"/>
      <c r="V66" s="248"/>
      <c r="W66" s="248"/>
      <c r="X66" s="252"/>
      <c r="Y66" s="252"/>
      <c r="Z66" s="252"/>
      <c r="AA66" s="249"/>
      <c r="AB66" s="249"/>
      <c r="AC66" s="249"/>
      <c r="AD66" s="249"/>
      <c r="AE66" s="249"/>
      <c r="AF66" s="249"/>
      <c r="AG66" s="249"/>
      <c r="AH66" s="249"/>
      <c r="AI66" s="249"/>
      <c r="AJ66" s="249"/>
      <c r="AK66" s="249"/>
      <c r="AL66" s="249"/>
      <c r="AM66" s="249"/>
      <c r="AN66" s="249"/>
    </row>
    <row r="67" spans="1:40" s="374" customFormat="1">
      <c r="A67" s="70"/>
      <c r="B67" s="70"/>
      <c r="E67" s="248"/>
      <c r="F67" s="270"/>
      <c r="G67" s="250"/>
      <c r="H67" s="251"/>
      <c r="I67" s="249"/>
      <c r="J67" s="249"/>
      <c r="K67" s="249"/>
      <c r="L67" s="249"/>
      <c r="M67" s="252"/>
      <c r="N67" s="252"/>
      <c r="O67" s="248"/>
      <c r="P67" s="248"/>
      <c r="Q67" s="253"/>
      <c r="R67" s="252"/>
      <c r="S67" s="252"/>
      <c r="T67" s="252"/>
      <c r="U67" s="252"/>
      <c r="V67" s="248"/>
      <c r="W67" s="248"/>
      <c r="X67" s="252"/>
      <c r="Y67" s="252"/>
      <c r="Z67" s="252"/>
      <c r="AA67" s="249"/>
      <c r="AB67" s="249"/>
      <c r="AC67" s="249"/>
      <c r="AD67" s="249"/>
      <c r="AE67" s="249"/>
      <c r="AF67" s="249"/>
      <c r="AG67" s="249"/>
      <c r="AH67" s="249"/>
      <c r="AI67" s="249"/>
      <c r="AJ67" s="249"/>
      <c r="AK67" s="249"/>
      <c r="AL67" s="249"/>
      <c r="AM67" s="249"/>
      <c r="AN67" s="249"/>
    </row>
    <row r="68" spans="1:40" s="374" customFormat="1">
      <c r="A68" s="70"/>
      <c r="B68" s="70"/>
      <c r="E68" s="248"/>
      <c r="F68" s="270"/>
      <c r="G68" s="250"/>
      <c r="H68" s="251"/>
      <c r="I68" s="249"/>
      <c r="J68" s="249"/>
      <c r="K68" s="249"/>
      <c r="L68" s="249"/>
      <c r="M68" s="252"/>
      <c r="N68" s="252"/>
      <c r="O68" s="248"/>
      <c r="P68" s="248"/>
      <c r="Q68" s="253"/>
      <c r="R68" s="252"/>
      <c r="S68" s="252"/>
      <c r="T68" s="252"/>
      <c r="U68" s="252"/>
      <c r="V68" s="248"/>
      <c r="W68" s="248"/>
      <c r="X68" s="252"/>
      <c r="Y68" s="252"/>
      <c r="Z68" s="252"/>
      <c r="AA68" s="249"/>
      <c r="AB68" s="249"/>
      <c r="AC68" s="249"/>
      <c r="AD68" s="249"/>
      <c r="AE68" s="249"/>
      <c r="AF68" s="249"/>
      <c r="AG68" s="249"/>
      <c r="AH68" s="249"/>
      <c r="AI68" s="249"/>
      <c r="AJ68" s="249"/>
      <c r="AK68" s="249"/>
      <c r="AL68" s="249"/>
      <c r="AM68" s="249"/>
      <c r="AN68" s="249"/>
    </row>
    <row r="69" spans="1:40" s="374" customFormat="1">
      <c r="A69" s="70"/>
      <c r="B69" s="70"/>
      <c r="E69" s="248"/>
      <c r="F69" s="270"/>
      <c r="G69" s="250"/>
      <c r="H69" s="251"/>
      <c r="I69" s="249"/>
      <c r="J69" s="249"/>
      <c r="K69" s="249"/>
      <c r="L69" s="249"/>
      <c r="M69" s="252"/>
      <c r="N69" s="252"/>
      <c r="O69" s="248"/>
      <c r="P69" s="248"/>
      <c r="Q69" s="253"/>
      <c r="R69" s="252"/>
      <c r="S69" s="252"/>
      <c r="T69" s="252"/>
      <c r="U69" s="252"/>
      <c r="V69" s="248"/>
      <c r="W69" s="248"/>
      <c r="X69" s="252"/>
      <c r="Y69" s="252"/>
      <c r="Z69" s="252"/>
      <c r="AA69" s="249"/>
      <c r="AB69" s="249"/>
      <c r="AC69" s="249"/>
      <c r="AD69" s="249"/>
      <c r="AE69" s="249"/>
      <c r="AF69" s="249"/>
      <c r="AG69" s="249"/>
      <c r="AH69" s="249"/>
      <c r="AI69" s="249"/>
      <c r="AJ69" s="249"/>
      <c r="AK69" s="249"/>
      <c r="AL69" s="249"/>
      <c r="AM69" s="249"/>
      <c r="AN69" s="249"/>
    </row>
    <row r="70" spans="1:40" s="374" customFormat="1">
      <c r="A70" s="70"/>
      <c r="B70" s="70"/>
      <c r="E70" s="248"/>
      <c r="F70" s="270"/>
      <c r="G70" s="250"/>
      <c r="H70" s="251"/>
      <c r="I70" s="249"/>
      <c r="J70" s="249"/>
      <c r="K70" s="249"/>
      <c r="L70" s="249"/>
      <c r="M70" s="252"/>
      <c r="N70" s="252"/>
      <c r="O70" s="248"/>
      <c r="P70" s="248"/>
      <c r="Q70" s="253"/>
      <c r="R70" s="252"/>
      <c r="S70" s="252"/>
      <c r="T70" s="252"/>
      <c r="U70" s="252"/>
      <c r="V70" s="248"/>
      <c r="W70" s="248"/>
      <c r="X70" s="252"/>
      <c r="Y70" s="252"/>
      <c r="Z70" s="252"/>
      <c r="AA70" s="249"/>
      <c r="AB70" s="249"/>
      <c r="AC70" s="249"/>
      <c r="AD70" s="249"/>
      <c r="AE70" s="249"/>
      <c r="AF70" s="249"/>
      <c r="AG70" s="249"/>
      <c r="AH70" s="249"/>
      <c r="AI70" s="249"/>
      <c r="AJ70" s="249"/>
      <c r="AK70" s="249"/>
      <c r="AL70" s="249"/>
      <c r="AM70" s="249"/>
      <c r="AN70" s="249"/>
    </row>
    <row r="71" spans="1:40" s="374" customFormat="1">
      <c r="A71" s="70"/>
      <c r="B71" s="70"/>
      <c r="E71" s="248"/>
      <c r="F71" s="270"/>
      <c r="G71" s="250"/>
      <c r="H71" s="251"/>
      <c r="I71" s="249"/>
      <c r="J71" s="249"/>
      <c r="K71" s="249"/>
      <c r="L71" s="249"/>
      <c r="M71" s="252"/>
      <c r="N71" s="252"/>
      <c r="O71" s="248"/>
      <c r="P71" s="248"/>
      <c r="Q71" s="253"/>
      <c r="R71" s="252"/>
      <c r="S71" s="252"/>
      <c r="T71" s="252"/>
      <c r="U71" s="252"/>
      <c r="V71" s="248"/>
      <c r="W71" s="248"/>
      <c r="X71" s="252"/>
      <c r="Y71" s="252"/>
      <c r="Z71" s="252"/>
      <c r="AA71" s="249"/>
      <c r="AB71" s="249"/>
      <c r="AC71" s="249"/>
      <c r="AD71" s="249"/>
      <c r="AE71" s="249"/>
      <c r="AF71" s="249"/>
      <c r="AG71" s="249"/>
      <c r="AH71" s="249"/>
      <c r="AI71" s="249"/>
      <c r="AJ71" s="249"/>
      <c r="AK71" s="249"/>
      <c r="AL71" s="249"/>
      <c r="AM71" s="249"/>
      <c r="AN71" s="249"/>
    </row>
    <row r="72" spans="1:40" s="374" customFormat="1">
      <c r="A72" s="68"/>
      <c r="B72" s="68"/>
      <c r="E72" s="248"/>
      <c r="F72" s="270"/>
      <c r="G72" s="250"/>
      <c r="H72" s="251"/>
      <c r="I72" s="249"/>
      <c r="J72" s="249"/>
      <c r="K72" s="249"/>
      <c r="L72" s="249"/>
      <c r="M72" s="252"/>
      <c r="N72" s="252"/>
      <c r="O72" s="248"/>
      <c r="P72" s="248"/>
      <c r="Q72" s="253"/>
      <c r="R72" s="252"/>
      <c r="S72" s="252"/>
      <c r="T72" s="252"/>
      <c r="U72" s="252"/>
      <c r="V72" s="248"/>
      <c r="W72" s="248"/>
      <c r="X72" s="252"/>
      <c r="Y72" s="252"/>
      <c r="Z72" s="252"/>
      <c r="AA72" s="249"/>
      <c r="AB72" s="249"/>
      <c r="AC72" s="249"/>
      <c r="AD72" s="249"/>
      <c r="AE72" s="249"/>
      <c r="AF72" s="249"/>
      <c r="AG72" s="249"/>
      <c r="AH72" s="249"/>
      <c r="AI72" s="249"/>
      <c r="AJ72" s="249"/>
      <c r="AK72" s="249"/>
      <c r="AL72" s="249"/>
      <c r="AM72" s="249"/>
      <c r="AN72" s="249"/>
    </row>
    <row r="73" spans="1:40" s="374" customFormat="1">
      <c r="A73" s="68"/>
      <c r="B73" s="68"/>
      <c r="E73" s="248"/>
      <c r="F73" s="270"/>
      <c r="G73" s="250"/>
      <c r="H73" s="251"/>
      <c r="I73" s="249"/>
      <c r="J73" s="249"/>
      <c r="K73" s="249"/>
      <c r="L73" s="249"/>
      <c r="M73" s="252"/>
      <c r="N73" s="252"/>
      <c r="O73" s="248"/>
      <c r="P73" s="248"/>
      <c r="Q73" s="253"/>
      <c r="R73" s="252"/>
      <c r="S73" s="252"/>
      <c r="T73" s="252"/>
      <c r="U73" s="252"/>
      <c r="V73" s="248"/>
      <c r="W73" s="248"/>
      <c r="X73" s="252"/>
      <c r="Y73" s="252"/>
      <c r="Z73" s="252"/>
      <c r="AA73" s="249"/>
      <c r="AB73" s="249"/>
      <c r="AC73" s="249"/>
      <c r="AD73" s="249"/>
      <c r="AE73" s="249"/>
      <c r="AF73" s="249"/>
      <c r="AG73" s="249"/>
      <c r="AH73" s="249"/>
      <c r="AI73" s="249"/>
      <c r="AJ73" s="249"/>
      <c r="AK73" s="249"/>
      <c r="AL73" s="249"/>
      <c r="AM73" s="249"/>
      <c r="AN73" s="249"/>
    </row>
    <row r="74" spans="1:40" s="374" customFormat="1">
      <c r="A74" s="68"/>
      <c r="B74" s="68"/>
      <c r="E74" s="248"/>
      <c r="F74" s="270"/>
      <c r="G74" s="250"/>
      <c r="H74" s="251"/>
      <c r="I74" s="249"/>
      <c r="J74" s="249"/>
      <c r="K74" s="249"/>
      <c r="L74" s="249"/>
      <c r="M74" s="252"/>
      <c r="N74" s="252"/>
      <c r="O74" s="248"/>
      <c r="P74" s="248"/>
      <c r="Q74" s="253"/>
      <c r="R74" s="252"/>
      <c r="S74" s="252"/>
      <c r="T74" s="252"/>
      <c r="U74" s="252"/>
      <c r="V74" s="248"/>
      <c r="W74" s="248"/>
      <c r="X74" s="252"/>
      <c r="Y74" s="252"/>
      <c r="Z74" s="252"/>
      <c r="AA74" s="249"/>
      <c r="AB74" s="249"/>
      <c r="AC74" s="249"/>
      <c r="AD74" s="249"/>
      <c r="AE74" s="249"/>
      <c r="AF74" s="249"/>
      <c r="AG74" s="249"/>
      <c r="AH74" s="249"/>
      <c r="AI74" s="249"/>
      <c r="AJ74" s="249"/>
      <c r="AK74" s="249"/>
      <c r="AL74" s="249"/>
      <c r="AM74" s="249"/>
      <c r="AN74" s="249"/>
    </row>
    <row r="75" spans="1:40" s="374" customFormat="1">
      <c r="A75" s="69"/>
      <c r="B75" s="69"/>
      <c r="E75" s="248"/>
      <c r="F75" s="270"/>
      <c r="G75" s="250"/>
      <c r="H75" s="251"/>
      <c r="I75" s="249"/>
      <c r="J75" s="249"/>
      <c r="K75" s="249"/>
      <c r="L75" s="249"/>
      <c r="M75" s="252"/>
      <c r="N75" s="252"/>
      <c r="O75" s="248"/>
      <c r="P75" s="248"/>
      <c r="Q75" s="253"/>
      <c r="R75" s="252"/>
      <c r="S75" s="252"/>
      <c r="T75" s="252"/>
      <c r="U75" s="252"/>
      <c r="V75" s="248"/>
      <c r="W75" s="248"/>
      <c r="X75" s="252"/>
      <c r="Y75" s="252"/>
      <c r="Z75" s="252"/>
      <c r="AA75" s="249"/>
      <c r="AB75" s="249"/>
      <c r="AC75" s="249"/>
      <c r="AD75" s="249"/>
      <c r="AE75" s="249"/>
      <c r="AF75" s="249"/>
      <c r="AG75" s="249"/>
      <c r="AH75" s="249"/>
      <c r="AI75" s="249"/>
      <c r="AJ75" s="249"/>
      <c r="AK75" s="249"/>
      <c r="AL75" s="249"/>
      <c r="AM75" s="249"/>
      <c r="AN75" s="249"/>
    </row>
    <row r="76" spans="1:40" s="374" customFormat="1">
      <c r="A76" s="68"/>
      <c r="B76" s="68"/>
      <c r="E76" s="248"/>
      <c r="F76" s="270"/>
      <c r="G76" s="250"/>
      <c r="H76" s="251"/>
      <c r="I76" s="249"/>
      <c r="J76" s="249"/>
      <c r="K76" s="249"/>
      <c r="L76" s="249"/>
      <c r="M76" s="252"/>
      <c r="N76" s="252"/>
      <c r="O76" s="248"/>
      <c r="P76" s="248"/>
      <c r="Q76" s="253"/>
      <c r="R76" s="252"/>
      <c r="S76" s="252"/>
      <c r="T76" s="252"/>
      <c r="U76" s="252"/>
      <c r="V76" s="248"/>
      <c r="W76" s="248"/>
      <c r="X76" s="252"/>
      <c r="Y76" s="252"/>
      <c r="Z76" s="252"/>
      <c r="AA76" s="249"/>
      <c r="AB76" s="249"/>
      <c r="AC76" s="249"/>
      <c r="AD76" s="249"/>
      <c r="AE76" s="249"/>
      <c r="AF76" s="249"/>
      <c r="AG76" s="249"/>
      <c r="AH76" s="249"/>
      <c r="AI76" s="249"/>
      <c r="AJ76" s="249"/>
      <c r="AK76" s="249"/>
      <c r="AL76" s="249"/>
      <c r="AM76" s="249"/>
      <c r="AN76" s="249"/>
    </row>
    <row r="77" spans="1:40" s="374" customFormat="1">
      <c r="A77" s="70"/>
      <c r="B77" s="70"/>
      <c r="E77" s="248"/>
      <c r="F77" s="270"/>
      <c r="G77" s="250"/>
      <c r="H77" s="251"/>
      <c r="I77" s="249"/>
      <c r="J77" s="249"/>
      <c r="K77" s="249"/>
      <c r="L77" s="249"/>
      <c r="M77" s="252"/>
      <c r="N77" s="252"/>
      <c r="O77" s="248"/>
      <c r="P77" s="248"/>
      <c r="Q77" s="253"/>
      <c r="R77" s="252"/>
      <c r="S77" s="252"/>
      <c r="T77" s="252"/>
      <c r="U77" s="252"/>
      <c r="V77" s="248"/>
      <c r="W77" s="248"/>
      <c r="X77" s="252"/>
      <c r="Y77" s="252"/>
      <c r="Z77" s="252"/>
      <c r="AA77" s="249"/>
      <c r="AB77" s="249"/>
      <c r="AC77" s="249"/>
      <c r="AD77" s="249"/>
      <c r="AE77" s="249"/>
      <c r="AF77" s="249"/>
      <c r="AG77" s="249"/>
      <c r="AH77" s="249"/>
      <c r="AI77" s="249"/>
      <c r="AJ77" s="249"/>
      <c r="AK77" s="249"/>
      <c r="AL77" s="249"/>
      <c r="AM77" s="249"/>
      <c r="AN77" s="249"/>
    </row>
    <row r="78" spans="1:40" s="374" customFormat="1">
      <c r="A78" s="68"/>
      <c r="B78" s="68"/>
      <c r="E78" s="248"/>
      <c r="F78" s="270"/>
      <c r="G78" s="250"/>
      <c r="H78" s="251"/>
      <c r="I78" s="249"/>
      <c r="J78" s="249"/>
      <c r="K78" s="249"/>
      <c r="L78" s="249"/>
      <c r="M78" s="252"/>
      <c r="N78" s="252"/>
      <c r="O78" s="248"/>
      <c r="P78" s="248"/>
      <c r="Q78" s="253"/>
      <c r="R78" s="252"/>
      <c r="S78" s="252"/>
      <c r="T78" s="252"/>
      <c r="U78" s="252"/>
      <c r="V78" s="248"/>
      <c r="W78" s="248"/>
      <c r="X78" s="252"/>
      <c r="Y78" s="252"/>
      <c r="Z78" s="252"/>
      <c r="AA78" s="249"/>
      <c r="AB78" s="249"/>
      <c r="AC78" s="249"/>
      <c r="AD78" s="249"/>
      <c r="AE78" s="249"/>
      <c r="AF78" s="249"/>
      <c r="AG78" s="249"/>
      <c r="AH78" s="249"/>
      <c r="AI78" s="249"/>
      <c r="AJ78" s="249"/>
      <c r="AK78" s="249"/>
      <c r="AL78" s="249"/>
      <c r="AM78" s="249"/>
      <c r="AN78" s="249"/>
    </row>
    <row r="79" spans="1:40" s="374" customFormat="1">
      <c r="A79" s="69"/>
      <c r="B79" s="69"/>
      <c r="E79" s="248"/>
      <c r="F79" s="270"/>
      <c r="G79" s="250"/>
      <c r="H79" s="251"/>
      <c r="I79" s="249"/>
      <c r="J79" s="249"/>
      <c r="K79" s="249"/>
      <c r="L79" s="249"/>
      <c r="M79" s="252"/>
      <c r="N79" s="252"/>
      <c r="O79" s="248"/>
      <c r="P79" s="248"/>
      <c r="Q79" s="253"/>
      <c r="R79" s="252"/>
      <c r="S79" s="252"/>
      <c r="T79" s="252"/>
      <c r="U79" s="252"/>
      <c r="V79" s="248"/>
      <c r="W79" s="248"/>
      <c r="X79" s="252"/>
      <c r="Y79" s="252"/>
      <c r="Z79" s="252"/>
      <c r="AA79" s="249"/>
      <c r="AB79" s="249"/>
      <c r="AC79" s="249"/>
      <c r="AD79" s="249"/>
      <c r="AE79" s="249"/>
      <c r="AF79" s="249"/>
      <c r="AG79" s="249"/>
      <c r="AH79" s="249"/>
      <c r="AI79" s="249"/>
      <c r="AJ79" s="249"/>
      <c r="AK79" s="249"/>
      <c r="AL79" s="249"/>
      <c r="AM79" s="249"/>
      <c r="AN79" s="249"/>
    </row>
    <row r="80" spans="1:40" s="374" customFormat="1">
      <c r="A80" s="70"/>
      <c r="B80" s="70"/>
      <c r="E80" s="248"/>
      <c r="F80" s="270"/>
      <c r="G80" s="250"/>
      <c r="H80" s="251"/>
      <c r="I80" s="249"/>
      <c r="J80" s="249"/>
      <c r="K80" s="249"/>
      <c r="L80" s="249"/>
      <c r="M80" s="252"/>
      <c r="N80" s="252"/>
      <c r="O80" s="248"/>
      <c r="P80" s="248"/>
      <c r="Q80" s="253"/>
      <c r="R80" s="252"/>
      <c r="S80" s="252"/>
      <c r="T80" s="252"/>
      <c r="U80" s="252"/>
      <c r="V80" s="248"/>
      <c r="W80" s="248"/>
      <c r="X80" s="252"/>
      <c r="Y80" s="252"/>
      <c r="Z80" s="252"/>
      <c r="AA80" s="249"/>
      <c r="AB80" s="249"/>
      <c r="AC80" s="249"/>
      <c r="AD80" s="249"/>
      <c r="AE80" s="249"/>
      <c r="AF80" s="249"/>
      <c r="AG80" s="249"/>
      <c r="AH80" s="249"/>
      <c r="AI80" s="249"/>
      <c r="AJ80" s="249"/>
      <c r="AK80" s="249"/>
      <c r="AL80" s="249"/>
      <c r="AM80" s="249"/>
      <c r="AN80" s="249"/>
    </row>
    <row r="81" spans="1:40" s="374" customFormat="1">
      <c r="A81" s="70"/>
      <c r="B81" s="70"/>
      <c r="E81" s="248"/>
      <c r="F81" s="270"/>
      <c r="G81" s="250"/>
      <c r="H81" s="251"/>
      <c r="I81" s="249"/>
      <c r="J81" s="249"/>
      <c r="K81" s="249"/>
      <c r="L81" s="249"/>
      <c r="M81" s="252"/>
      <c r="N81" s="252"/>
      <c r="O81" s="248"/>
      <c r="P81" s="248"/>
      <c r="Q81" s="253"/>
      <c r="R81" s="252"/>
      <c r="S81" s="252"/>
      <c r="T81" s="252"/>
      <c r="U81" s="252"/>
      <c r="V81" s="248"/>
      <c r="W81" s="248"/>
      <c r="X81" s="252"/>
      <c r="Y81" s="252"/>
      <c r="Z81" s="252"/>
      <c r="AA81" s="249"/>
      <c r="AB81" s="249"/>
      <c r="AC81" s="249"/>
      <c r="AD81" s="249"/>
      <c r="AE81" s="249"/>
      <c r="AF81" s="249"/>
      <c r="AG81" s="249"/>
      <c r="AH81" s="249"/>
      <c r="AI81" s="249"/>
      <c r="AJ81" s="249"/>
      <c r="AK81" s="249"/>
      <c r="AL81" s="249"/>
      <c r="AM81" s="249"/>
      <c r="AN81" s="249"/>
    </row>
    <row r="82" spans="1:40" s="374" customFormat="1">
      <c r="A82" s="68"/>
      <c r="B82" s="68"/>
      <c r="E82" s="248"/>
      <c r="F82" s="270"/>
      <c r="G82" s="250"/>
      <c r="H82" s="251"/>
      <c r="I82" s="249"/>
      <c r="J82" s="249"/>
      <c r="K82" s="249"/>
      <c r="L82" s="249"/>
      <c r="M82" s="252"/>
      <c r="N82" s="252"/>
      <c r="O82" s="248"/>
      <c r="P82" s="248"/>
      <c r="Q82" s="253"/>
      <c r="R82" s="252"/>
      <c r="S82" s="252"/>
      <c r="T82" s="252"/>
      <c r="U82" s="252"/>
      <c r="V82" s="248"/>
      <c r="W82" s="248"/>
      <c r="X82" s="252"/>
      <c r="Y82" s="252"/>
      <c r="Z82" s="252"/>
      <c r="AA82" s="249"/>
      <c r="AB82" s="249"/>
      <c r="AC82" s="249"/>
      <c r="AD82" s="249"/>
      <c r="AE82" s="249"/>
      <c r="AF82" s="249"/>
      <c r="AG82" s="249"/>
      <c r="AH82" s="249"/>
      <c r="AI82" s="249"/>
      <c r="AJ82" s="249"/>
      <c r="AK82" s="249"/>
      <c r="AL82" s="249"/>
      <c r="AM82" s="249"/>
      <c r="AN82" s="249"/>
    </row>
    <row r="83" spans="1:40" s="374" customFormat="1">
      <c r="A83" s="68"/>
      <c r="B83" s="68"/>
      <c r="E83" s="248"/>
      <c r="F83" s="270"/>
      <c r="G83" s="250"/>
      <c r="H83" s="251"/>
      <c r="I83" s="249"/>
      <c r="J83" s="249"/>
      <c r="K83" s="249"/>
      <c r="L83" s="249"/>
      <c r="M83" s="252"/>
      <c r="N83" s="252"/>
      <c r="O83" s="248"/>
      <c r="P83" s="248"/>
      <c r="Q83" s="253"/>
      <c r="R83" s="252"/>
      <c r="S83" s="252"/>
      <c r="T83" s="252"/>
      <c r="U83" s="252"/>
      <c r="V83" s="248"/>
      <c r="W83" s="248"/>
      <c r="X83" s="252"/>
      <c r="Y83" s="252"/>
      <c r="Z83" s="252"/>
      <c r="AA83" s="249"/>
      <c r="AB83" s="249"/>
      <c r="AC83" s="249"/>
      <c r="AD83" s="249"/>
      <c r="AE83" s="249"/>
      <c r="AF83" s="249"/>
      <c r="AG83" s="249"/>
      <c r="AH83" s="249"/>
      <c r="AI83" s="249"/>
      <c r="AJ83" s="249"/>
      <c r="AK83" s="249"/>
      <c r="AL83" s="249"/>
      <c r="AM83" s="249"/>
      <c r="AN83" s="249"/>
    </row>
    <row r="84" spans="1:40" s="374" customFormat="1">
      <c r="A84" s="68"/>
      <c r="B84" s="68"/>
      <c r="E84" s="248"/>
      <c r="F84" s="270"/>
      <c r="G84" s="250"/>
      <c r="H84" s="251"/>
      <c r="I84" s="249"/>
      <c r="J84" s="249"/>
      <c r="K84" s="249"/>
      <c r="L84" s="249"/>
      <c r="M84" s="252"/>
      <c r="N84" s="252"/>
      <c r="O84" s="248"/>
      <c r="P84" s="248"/>
      <c r="Q84" s="253"/>
      <c r="R84" s="252"/>
      <c r="S84" s="252"/>
      <c r="T84" s="252"/>
      <c r="U84" s="252"/>
      <c r="V84" s="248"/>
      <c r="W84" s="248"/>
      <c r="X84" s="252"/>
      <c r="Y84" s="252"/>
      <c r="Z84" s="252"/>
      <c r="AA84" s="249"/>
      <c r="AB84" s="249"/>
      <c r="AC84" s="249"/>
      <c r="AD84" s="249"/>
      <c r="AE84" s="249"/>
      <c r="AF84" s="249"/>
      <c r="AG84" s="249"/>
      <c r="AH84" s="249"/>
      <c r="AI84" s="249"/>
      <c r="AJ84" s="249"/>
      <c r="AK84" s="249"/>
      <c r="AL84" s="249"/>
      <c r="AM84" s="249"/>
      <c r="AN84" s="249"/>
    </row>
    <row r="85" spans="1:40" s="374" customFormat="1">
      <c r="A85" s="68"/>
      <c r="B85" s="68"/>
      <c r="E85" s="248"/>
      <c r="F85" s="270"/>
      <c r="G85" s="250"/>
      <c r="H85" s="251"/>
      <c r="I85" s="249"/>
      <c r="J85" s="249"/>
      <c r="K85" s="249"/>
      <c r="L85" s="249"/>
      <c r="M85" s="252"/>
      <c r="N85" s="252"/>
      <c r="O85" s="248"/>
      <c r="P85" s="248"/>
      <c r="Q85" s="253"/>
      <c r="R85" s="252"/>
      <c r="S85" s="252"/>
      <c r="T85" s="252"/>
      <c r="U85" s="252"/>
      <c r="V85" s="248"/>
      <c r="W85" s="248"/>
      <c r="X85" s="252"/>
      <c r="Y85" s="252"/>
      <c r="Z85" s="252"/>
      <c r="AA85" s="249"/>
      <c r="AB85" s="249"/>
      <c r="AC85" s="249"/>
      <c r="AD85" s="249"/>
      <c r="AE85" s="249"/>
      <c r="AF85" s="249"/>
      <c r="AG85" s="249"/>
      <c r="AH85" s="249"/>
      <c r="AI85" s="249"/>
      <c r="AJ85" s="249"/>
      <c r="AK85" s="249"/>
      <c r="AL85" s="249"/>
      <c r="AM85" s="249"/>
      <c r="AN85" s="249"/>
    </row>
    <row r="86" spans="1:40" s="374" customFormat="1">
      <c r="A86" s="68"/>
      <c r="B86" s="68"/>
      <c r="E86" s="248"/>
      <c r="F86" s="270"/>
      <c r="G86" s="250"/>
      <c r="H86" s="251"/>
      <c r="I86" s="249"/>
      <c r="J86" s="249"/>
      <c r="K86" s="249"/>
      <c r="L86" s="249"/>
      <c r="M86" s="252"/>
      <c r="N86" s="252"/>
      <c r="O86" s="248"/>
      <c r="P86" s="248"/>
      <c r="Q86" s="253"/>
      <c r="R86" s="252"/>
      <c r="S86" s="252"/>
      <c r="T86" s="252"/>
      <c r="U86" s="252"/>
      <c r="V86" s="248"/>
      <c r="W86" s="248"/>
      <c r="X86" s="252"/>
      <c r="Y86" s="252"/>
      <c r="Z86" s="252"/>
      <c r="AA86" s="249"/>
      <c r="AB86" s="249"/>
      <c r="AC86" s="249"/>
      <c r="AD86" s="249"/>
      <c r="AE86" s="249"/>
      <c r="AF86" s="249"/>
      <c r="AG86" s="249"/>
      <c r="AH86" s="249"/>
      <c r="AI86" s="249"/>
      <c r="AJ86" s="249"/>
      <c r="AK86" s="249"/>
      <c r="AL86" s="249"/>
      <c r="AM86" s="249"/>
      <c r="AN86" s="249"/>
    </row>
    <row r="87" spans="1:40" s="374" customFormat="1">
      <c r="A87" s="68"/>
      <c r="B87" s="68"/>
      <c r="E87" s="248"/>
      <c r="F87" s="270"/>
      <c r="G87" s="250"/>
      <c r="H87" s="251"/>
      <c r="I87" s="249"/>
      <c r="J87" s="249"/>
      <c r="K87" s="249"/>
      <c r="L87" s="249"/>
      <c r="M87" s="252"/>
      <c r="N87" s="252"/>
      <c r="O87" s="248"/>
      <c r="P87" s="248"/>
      <c r="Q87" s="253"/>
      <c r="R87" s="252"/>
      <c r="S87" s="252"/>
      <c r="T87" s="252"/>
      <c r="U87" s="252"/>
      <c r="V87" s="248"/>
      <c r="W87" s="248"/>
      <c r="X87" s="252"/>
      <c r="Y87" s="252"/>
      <c r="Z87" s="252"/>
      <c r="AA87" s="249"/>
      <c r="AB87" s="249"/>
      <c r="AC87" s="249"/>
      <c r="AD87" s="249"/>
      <c r="AE87" s="249"/>
      <c r="AF87" s="249"/>
      <c r="AG87" s="249"/>
      <c r="AH87" s="249"/>
      <c r="AI87" s="249"/>
      <c r="AJ87" s="249"/>
      <c r="AK87" s="249"/>
      <c r="AL87" s="249"/>
      <c r="AM87" s="249"/>
      <c r="AN87" s="249"/>
    </row>
    <row r="88" spans="1:40" s="374" customFormat="1">
      <c r="A88" s="69"/>
      <c r="B88" s="69"/>
      <c r="E88" s="248"/>
      <c r="F88" s="270"/>
      <c r="G88" s="250"/>
      <c r="H88" s="251"/>
      <c r="I88" s="249"/>
      <c r="J88" s="249"/>
      <c r="K88" s="249"/>
      <c r="L88" s="249"/>
      <c r="M88" s="252"/>
      <c r="N88" s="252"/>
      <c r="O88" s="248"/>
      <c r="P88" s="248"/>
      <c r="Q88" s="253"/>
      <c r="R88" s="252"/>
      <c r="S88" s="252"/>
      <c r="T88" s="252"/>
      <c r="U88" s="252"/>
      <c r="V88" s="248"/>
      <c r="W88" s="248"/>
      <c r="X88" s="252"/>
      <c r="Y88" s="252"/>
      <c r="Z88" s="252"/>
      <c r="AA88" s="249"/>
      <c r="AB88" s="249"/>
      <c r="AC88" s="249"/>
      <c r="AD88" s="249"/>
      <c r="AE88" s="249"/>
      <c r="AF88" s="249"/>
      <c r="AG88" s="249"/>
      <c r="AH88" s="249"/>
      <c r="AI88" s="249"/>
      <c r="AJ88" s="249"/>
      <c r="AK88" s="249"/>
      <c r="AL88" s="249"/>
      <c r="AM88" s="249"/>
      <c r="AN88" s="249"/>
    </row>
    <row r="89" spans="1:40" s="374" customFormat="1">
      <c r="A89" s="70"/>
      <c r="B89" s="70"/>
      <c r="E89" s="248"/>
      <c r="F89" s="270"/>
      <c r="G89" s="250"/>
      <c r="H89" s="251"/>
      <c r="I89" s="249"/>
      <c r="J89" s="249"/>
      <c r="K89" s="249"/>
      <c r="L89" s="249"/>
      <c r="M89" s="252"/>
      <c r="N89" s="252"/>
      <c r="O89" s="248"/>
      <c r="P89" s="248"/>
      <c r="Q89" s="253"/>
      <c r="R89" s="252"/>
      <c r="S89" s="252"/>
      <c r="T89" s="252"/>
      <c r="U89" s="252"/>
      <c r="V89" s="248"/>
      <c r="W89" s="248"/>
      <c r="X89" s="252"/>
      <c r="Y89" s="252"/>
      <c r="Z89" s="252"/>
      <c r="AA89" s="249"/>
      <c r="AB89" s="249"/>
      <c r="AC89" s="249"/>
      <c r="AD89" s="249"/>
      <c r="AE89" s="249"/>
      <c r="AF89" s="249"/>
      <c r="AG89" s="249"/>
      <c r="AH89" s="249"/>
      <c r="AI89" s="249"/>
      <c r="AJ89" s="249"/>
      <c r="AK89" s="249"/>
      <c r="AL89" s="249"/>
      <c r="AM89" s="249"/>
      <c r="AN89" s="249"/>
    </row>
    <row r="90" spans="1:40" s="374" customFormat="1">
      <c r="A90" s="70"/>
      <c r="B90" s="70"/>
      <c r="E90" s="248"/>
      <c r="F90" s="270"/>
      <c r="G90" s="250"/>
      <c r="H90" s="251"/>
      <c r="I90" s="249"/>
      <c r="J90" s="249"/>
      <c r="K90" s="249"/>
      <c r="L90" s="249"/>
      <c r="M90" s="252"/>
      <c r="N90" s="252"/>
      <c r="O90" s="248"/>
      <c r="P90" s="248"/>
      <c r="Q90" s="253"/>
      <c r="R90" s="252"/>
      <c r="S90" s="252"/>
      <c r="T90" s="252"/>
      <c r="U90" s="252"/>
      <c r="V90" s="248"/>
      <c r="W90" s="248"/>
      <c r="X90" s="252"/>
      <c r="Y90" s="252"/>
      <c r="Z90" s="252"/>
      <c r="AA90" s="249"/>
      <c r="AB90" s="249"/>
      <c r="AC90" s="249"/>
      <c r="AD90" s="249"/>
      <c r="AE90" s="249"/>
      <c r="AF90" s="249"/>
      <c r="AG90" s="249"/>
      <c r="AH90" s="249"/>
      <c r="AI90" s="249"/>
      <c r="AJ90" s="249"/>
      <c r="AK90" s="249"/>
      <c r="AL90" s="249"/>
      <c r="AM90" s="249"/>
      <c r="AN90" s="249"/>
    </row>
    <row r="91" spans="1:40" s="374" customFormat="1">
      <c r="A91" s="70"/>
      <c r="B91" s="70"/>
      <c r="E91" s="248"/>
      <c r="F91" s="270"/>
      <c r="G91" s="250"/>
      <c r="H91" s="251"/>
      <c r="I91" s="249"/>
      <c r="J91" s="249"/>
      <c r="K91" s="249"/>
      <c r="L91" s="249"/>
      <c r="M91" s="252"/>
      <c r="N91" s="252"/>
      <c r="O91" s="248"/>
      <c r="P91" s="248"/>
      <c r="Q91" s="253"/>
      <c r="R91" s="252"/>
      <c r="S91" s="252"/>
      <c r="T91" s="252"/>
      <c r="U91" s="252"/>
      <c r="V91" s="248"/>
      <c r="W91" s="248"/>
      <c r="X91" s="252"/>
      <c r="Y91" s="252"/>
      <c r="Z91" s="252"/>
      <c r="AA91" s="249"/>
      <c r="AB91" s="249"/>
      <c r="AC91" s="249"/>
      <c r="AD91" s="249"/>
      <c r="AE91" s="249"/>
      <c r="AF91" s="249"/>
      <c r="AG91" s="249"/>
      <c r="AH91" s="249"/>
      <c r="AI91" s="249"/>
      <c r="AJ91" s="249"/>
      <c r="AK91" s="249"/>
      <c r="AL91" s="249"/>
      <c r="AM91" s="249"/>
      <c r="AN91" s="249"/>
    </row>
    <row r="92" spans="1:40" s="374" customFormat="1">
      <c r="A92" s="69"/>
      <c r="B92" s="69"/>
      <c r="E92" s="248"/>
      <c r="F92" s="270"/>
      <c r="G92" s="250"/>
      <c r="H92" s="251"/>
      <c r="I92" s="249"/>
      <c r="J92" s="249"/>
      <c r="K92" s="249"/>
      <c r="L92" s="249"/>
      <c r="M92" s="252"/>
      <c r="N92" s="252"/>
      <c r="O92" s="248"/>
      <c r="P92" s="248"/>
      <c r="Q92" s="253"/>
      <c r="R92" s="252"/>
      <c r="S92" s="252"/>
      <c r="T92" s="252"/>
      <c r="U92" s="252"/>
      <c r="V92" s="248"/>
      <c r="W92" s="248"/>
      <c r="X92" s="252"/>
      <c r="Y92" s="252"/>
      <c r="Z92" s="252"/>
      <c r="AA92" s="249"/>
      <c r="AB92" s="249"/>
      <c r="AC92" s="249"/>
      <c r="AD92" s="249"/>
      <c r="AE92" s="249"/>
      <c r="AF92" s="249"/>
      <c r="AG92" s="249"/>
      <c r="AH92" s="249"/>
      <c r="AI92" s="249"/>
      <c r="AJ92" s="249"/>
      <c r="AK92" s="249"/>
      <c r="AL92" s="249"/>
      <c r="AM92" s="249"/>
      <c r="AN92" s="249"/>
    </row>
    <row r="93" spans="1:40" s="374" customFormat="1">
      <c r="A93" s="69"/>
      <c r="B93" s="69"/>
      <c r="E93" s="248"/>
      <c r="F93" s="270"/>
      <c r="G93" s="250"/>
      <c r="H93" s="251"/>
      <c r="I93" s="249"/>
      <c r="J93" s="249"/>
      <c r="K93" s="249"/>
      <c r="L93" s="249"/>
      <c r="M93" s="252"/>
      <c r="N93" s="252"/>
      <c r="O93" s="248"/>
      <c r="P93" s="248"/>
      <c r="Q93" s="253"/>
      <c r="R93" s="252"/>
      <c r="S93" s="252"/>
      <c r="T93" s="252"/>
      <c r="U93" s="252"/>
      <c r="V93" s="248"/>
      <c r="W93" s="248"/>
      <c r="X93" s="252"/>
      <c r="Y93" s="252"/>
      <c r="Z93" s="252"/>
      <c r="AA93" s="249"/>
      <c r="AB93" s="249"/>
      <c r="AC93" s="249"/>
      <c r="AD93" s="249"/>
      <c r="AE93" s="249"/>
      <c r="AF93" s="249"/>
      <c r="AG93" s="249"/>
      <c r="AH93" s="249"/>
      <c r="AI93" s="249"/>
      <c r="AJ93" s="249"/>
      <c r="AK93" s="249"/>
      <c r="AL93" s="249"/>
      <c r="AM93" s="249"/>
      <c r="AN93" s="249"/>
    </row>
    <row r="94" spans="1:40" s="374" customFormat="1">
      <c r="A94" s="69"/>
      <c r="B94" s="69"/>
      <c r="E94" s="248"/>
      <c r="F94" s="270"/>
      <c r="G94" s="250"/>
      <c r="H94" s="251"/>
      <c r="I94" s="249"/>
      <c r="J94" s="249"/>
      <c r="K94" s="249"/>
      <c r="L94" s="249"/>
      <c r="M94" s="252"/>
      <c r="N94" s="252"/>
      <c r="O94" s="248"/>
      <c r="P94" s="248"/>
      <c r="Q94" s="253"/>
      <c r="R94" s="252"/>
      <c r="S94" s="252"/>
      <c r="T94" s="252"/>
      <c r="U94" s="252"/>
      <c r="V94" s="248"/>
      <c r="W94" s="248"/>
      <c r="X94" s="252"/>
      <c r="Y94" s="252"/>
      <c r="Z94" s="252"/>
      <c r="AA94" s="249"/>
      <c r="AB94" s="249"/>
      <c r="AC94" s="249"/>
      <c r="AD94" s="249"/>
      <c r="AE94" s="249"/>
      <c r="AF94" s="249"/>
      <c r="AG94" s="249"/>
      <c r="AH94" s="249"/>
      <c r="AI94" s="249"/>
      <c r="AJ94" s="249"/>
      <c r="AK94" s="249"/>
      <c r="AL94" s="249"/>
      <c r="AM94" s="249"/>
      <c r="AN94" s="249"/>
    </row>
    <row r="95" spans="1:40" s="374" customFormat="1">
      <c r="A95" s="69"/>
      <c r="B95" s="69"/>
      <c r="E95" s="248"/>
      <c r="F95" s="270"/>
      <c r="G95" s="250"/>
      <c r="H95" s="251"/>
      <c r="I95" s="249"/>
      <c r="J95" s="249"/>
      <c r="K95" s="249"/>
      <c r="L95" s="249"/>
      <c r="M95" s="252"/>
      <c r="N95" s="252"/>
      <c r="O95" s="248"/>
      <c r="P95" s="248"/>
      <c r="Q95" s="253"/>
      <c r="R95" s="252"/>
      <c r="S95" s="252"/>
      <c r="T95" s="252"/>
      <c r="U95" s="252"/>
      <c r="V95" s="248"/>
      <c r="W95" s="248"/>
      <c r="X95" s="252"/>
      <c r="Y95" s="252"/>
      <c r="Z95" s="252"/>
      <c r="AA95" s="249"/>
      <c r="AB95" s="249"/>
      <c r="AC95" s="249"/>
      <c r="AD95" s="249"/>
      <c r="AE95" s="249"/>
      <c r="AF95" s="249"/>
      <c r="AG95" s="249"/>
      <c r="AH95" s="249"/>
      <c r="AI95" s="249"/>
      <c r="AJ95" s="249"/>
      <c r="AK95" s="249"/>
      <c r="AL95" s="249"/>
      <c r="AM95" s="249"/>
      <c r="AN95" s="249"/>
    </row>
    <row r="96" spans="1:40" s="374" customFormat="1">
      <c r="A96" s="69"/>
      <c r="B96" s="69"/>
      <c r="E96" s="248"/>
      <c r="F96" s="270"/>
      <c r="G96" s="250"/>
      <c r="H96" s="251"/>
      <c r="I96" s="249"/>
      <c r="J96" s="249"/>
      <c r="K96" s="249"/>
      <c r="L96" s="249"/>
      <c r="M96" s="252"/>
      <c r="N96" s="252"/>
      <c r="O96" s="248"/>
      <c r="P96" s="248"/>
      <c r="Q96" s="253"/>
      <c r="R96" s="252"/>
      <c r="S96" s="252"/>
      <c r="T96" s="252"/>
      <c r="U96" s="252"/>
      <c r="V96" s="248"/>
      <c r="W96" s="248"/>
      <c r="X96" s="252"/>
      <c r="Y96" s="252"/>
      <c r="Z96" s="252"/>
      <c r="AA96" s="249"/>
      <c r="AB96" s="249"/>
      <c r="AC96" s="249"/>
      <c r="AD96" s="249"/>
      <c r="AE96" s="249"/>
      <c r="AF96" s="249"/>
      <c r="AG96" s="249"/>
      <c r="AH96" s="249"/>
      <c r="AI96" s="249"/>
      <c r="AJ96" s="249"/>
      <c r="AK96" s="249"/>
      <c r="AL96" s="249"/>
      <c r="AM96" s="249"/>
      <c r="AN96" s="249"/>
    </row>
    <row r="97" spans="1:40" s="374" customFormat="1">
      <c r="A97" s="69"/>
      <c r="B97" s="69"/>
      <c r="E97" s="248"/>
      <c r="F97" s="270"/>
      <c r="G97" s="250"/>
      <c r="H97" s="251"/>
      <c r="I97" s="249"/>
      <c r="J97" s="249"/>
      <c r="K97" s="249"/>
      <c r="L97" s="249"/>
      <c r="M97" s="252"/>
      <c r="N97" s="252"/>
      <c r="O97" s="248"/>
      <c r="P97" s="248"/>
      <c r="Q97" s="253"/>
      <c r="R97" s="252"/>
      <c r="S97" s="252"/>
      <c r="T97" s="252"/>
      <c r="U97" s="252"/>
      <c r="V97" s="248"/>
      <c r="W97" s="248"/>
      <c r="X97" s="252"/>
      <c r="Y97" s="252"/>
      <c r="Z97" s="252"/>
      <c r="AA97" s="249"/>
      <c r="AB97" s="249"/>
      <c r="AC97" s="249"/>
      <c r="AD97" s="249"/>
      <c r="AE97" s="249"/>
      <c r="AF97" s="249"/>
      <c r="AG97" s="249"/>
      <c r="AH97" s="249"/>
      <c r="AI97" s="249"/>
      <c r="AJ97" s="249"/>
      <c r="AK97" s="249"/>
      <c r="AL97" s="249"/>
      <c r="AM97" s="249"/>
      <c r="AN97" s="249"/>
    </row>
    <row r="98" spans="1:40" s="374" customFormat="1">
      <c r="A98" s="69"/>
      <c r="B98" s="69"/>
      <c r="E98" s="248"/>
      <c r="F98" s="270"/>
      <c r="G98" s="250"/>
      <c r="H98" s="251"/>
      <c r="I98" s="249"/>
      <c r="J98" s="249"/>
      <c r="K98" s="249"/>
      <c r="L98" s="249"/>
      <c r="M98" s="252"/>
      <c r="N98" s="252"/>
      <c r="O98" s="248"/>
      <c r="P98" s="248"/>
      <c r="Q98" s="253"/>
      <c r="R98" s="252"/>
      <c r="S98" s="252"/>
      <c r="T98" s="252"/>
      <c r="U98" s="252"/>
      <c r="V98" s="248"/>
      <c r="W98" s="248"/>
      <c r="X98" s="252"/>
      <c r="Y98" s="252"/>
      <c r="Z98" s="252"/>
      <c r="AA98" s="249"/>
      <c r="AB98" s="249"/>
      <c r="AC98" s="249"/>
      <c r="AD98" s="249"/>
      <c r="AE98" s="249"/>
      <c r="AF98" s="249"/>
      <c r="AG98" s="249"/>
      <c r="AH98" s="249"/>
      <c r="AI98" s="249"/>
      <c r="AJ98" s="249"/>
      <c r="AK98" s="249"/>
      <c r="AL98" s="249"/>
      <c r="AM98" s="249"/>
      <c r="AN98" s="249"/>
    </row>
    <row r="99" spans="1:40" s="374" customFormat="1">
      <c r="A99" s="70"/>
      <c r="B99" s="70"/>
      <c r="E99" s="248"/>
      <c r="F99" s="270"/>
      <c r="G99" s="250"/>
      <c r="H99" s="251"/>
      <c r="I99" s="249"/>
      <c r="J99" s="249"/>
      <c r="K99" s="249"/>
      <c r="L99" s="249"/>
      <c r="M99" s="252"/>
      <c r="N99" s="252"/>
      <c r="O99" s="248"/>
      <c r="P99" s="248"/>
      <c r="Q99" s="253"/>
      <c r="R99" s="252"/>
      <c r="S99" s="252"/>
      <c r="T99" s="252"/>
      <c r="U99" s="252"/>
      <c r="V99" s="248"/>
      <c r="W99" s="248"/>
      <c r="X99" s="252"/>
      <c r="Y99" s="252"/>
      <c r="Z99" s="252"/>
      <c r="AA99" s="249"/>
      <c r="AB99" s="249"/>
      <c r="AC99" s="249"/>
      <c r="AD99" s="249"/>
      <c r="AE99" s="249"/>
      <c r="AF99" s="249"/>
      <c r="AG99" s="249"/>
      <c r="AH99" s="249"/>
      <c r="AI99" s="249"/>
      <c r="AJ99" s="249"/>
      <c r="AK99" s="249"/>
      <c r="AL99" s="249"/>
      <c r="AM99" s="249"/>
      <c r="AN99" s="249"/>
    </row>
    <row r="100" spans="1:40" s="374" customFormat="1">
      <c r="A100" s="70"/>
      <c r="B100" s="70"/>
      <c r="E100" s="248"/>
      <c r="F100" s="270"/>
      <c r="G100" s="250"/>
      <c r="H100" s="251"/>
      <c r="I100" s="249"/>
      <c r="J100" s="249"/>
      <c r="K100" s="249"/>
      <c r="L100" s="249"/>
      <c r="M100" s="252"/>
      <c r="N100" s="252"/>
      <c r="O100" s="248"/>
      <c r="P100" s="248"/>
      <c r="Q100" s="253"/>
      <c r="R100" s="252"/>
      <c r="S100" s="252"/>
      <c r="T100" s="252"/>
      <c r="U100" s="252"/>
      <c r="V100" s="248"/>
      <c r="W100" s="248"/>
      <c r="X100" s="252"/>
      <c r="Y100" s="252"/>
      <c r="Z100" s="252"/>
      <c r="AA100" s="249"/>
      <c r="AB100" s="249"/>
      <c r="AC100" s="249"/>
      <c r="AD100" s="249"/>
      <c r="AE100" s="249"/>
      <c r="AF100" s="249"/>
      <c r="AG100" s="249"/>
      <c r="AH100" s="249"/>
      <c r="AI100" s="249"/>
      <c r="AJ100" s="249"/>
      <c r="AK100" s="249"/>
      <c r="AL100" s="249"/>
      <c r="AM100" s="249"/>
      <c r="AN100" s="249"/>
    </row>
    <row r="101" spans="1:40" s="374" customFormat="1">
      <c r="A101" s="70"/>
      <c r="B101" s="70"/>
      <c r="E101" s="248"/>
      <c r="F101" s="270"/>
      <c r="G101" s="250"/>
      <c r="H101" s="251"/>
      <c r="I101" s="249"/>
      <c r="J101" s="249"/>
      <c r="K101" s="249"/>
      <c r="L101" s="249"/>
      <c r="M101" s="252"/>
      <c r="N101" s="252"/>
      <c r="O101" s="248"/>
      <c r="P101" s="248"/>
      <c r="Q101" s="253"/>
      <c r="R101" s="252"/>
      <c r="S101" s="252"/>
      <c r="T101" s="252"/>
      <c r="U101" s="252"/>
      <c r="V101" s="248"/>
      <c r="W101" s="248"/>
      <c r="X101" s="252"/>
      <c r="Y101" s="252"/>
      <c r="Z101" s="252"/>
      <c r="AA101" s="249"/>
      <c r="AB101" s="249"/>
      <c r="AC101" s="249"/>
      <c r="AD101" s="249"/>
      <c r="AE101" s="249"/>
      <c r="AF101" s="249"/>
      <c r="AG101" s="249"/>
      <c r="AH101" s="249"/>
      <c r="AI101" s="249"/>
      <c r="AJ101" s="249"/>
      <c r="AK101" s="249"/>
      <c r="AL101" s="249"/>
      <c r="AM101" s="249"/>
      <c r="AN101" s="249"/>
    </row>
    <row r="102" spans="1:40" s="374" customFormat="1">
      <c r="A102" s="70"/>
      <c r="B102" s="70"/>
      <c r="E102" s="248"/>
      <c r="F102" s="270"/>
      <c r="G102" s="250"/>
      <c r="H102" s="251"/>
      <c r="I102" s="249"/>
      <c r="J102" s="249"/>
      <c r="K102" s="249"/>
      <c r="L102" s="249"/>
      <c r="M102" s="252"/>
      <c r="N102" s="252"/>
      <c r="O102" s="248"/>
      <c r="P102" s="248"/>
      <c r="Q102" s="253"/>
      <c r="R102" s="252"/>
      <c r="S102" s="252"/>
      <c r="T102" s="252"/>
      <c r="U102" s="252"/>
      <c r="V102" s="248"/>
      <c r="W102" s="248"/>
      <c r="X102" s="252"/>
      <c r="Y102" s="252"/>
      <c r="Z102" s="252"/>
      <c r="AA102" s="249"/>
      <c r="AB102" s="249"/>
      <c r="AC102" s="249"/>
      <c r="AD102" s="249"/>
      <c r="AE102" s="249"/>
      <c r="AF102" s="249"/>
      <c r="AG102" s="249"/>
      <c r="AH102" s="249"/>
      <c r="AI102" s="249"/>
      <c r="AJ102" s="249"/>
      <c r="AK102" s="249"/>
      <c r="AL102" s="249"/>
      <c r="AM102" s="249"/>
      <c r="AN102" s="249"/>
    </row>
    <row r="103" spans="1:40" s="374" customFormat="1">
      <c r="A103" s="77"/>
      <c r="B103" s="77"/>
      <c r="E103" s="248"/>
      <c r="F103" s="270"/>
      <c r="G103" s="250"/>
      <c r="H103" s="251"/>
      <c r="I103" s="249"/>
      <c r="J103" s="249"/>
      <c r="K103" s="249"/>
      <c r="L103" s="249"/>
      <c r="M103" s="252"/>
      <c r="N103" s="252"/>
      <c r="O103" s="248"/>
      <c r="P103" s="248"/>
      <c r="Q103" s="253"/>
      <c r="R103" s="252"/>
      <c r="S103" s="252"/>
      <c r="T103" s="252"/>
      <c r="U103" s="252"/>
      <c r="V103" s="248"/>
      <c r="W103" s="248"/>
      <c r="X103" s="252"/>
      <c r="Y103" s="252"/>
      <c r="Z103" s="252"/>
      <c r="AA103" s="249"/>
      <c r="AB103" s="249"/>
      <c r="AC103" s="249"/>
      <c r="AD103" s="249"/>
      <c r="AE103" s="249"/>
      <c r="AF103" s="249"/>
      <c r="AG103" s="249"/>
      <c r="AH103" s="249"/>
      <c r="AI103" s="249"/>
      <c r="AJ103" s="249"/>
      <c r="AK103" s="249"/>
      <c r="AL103" s="249"/>
      <c r="AM103" s="249"/>
      <c r="AN103" s="249"/>
    </row>
    <row r="104" spans="1:40" s="374" customFormat="1">
      <c r="A104" s="78"/>
      <c r="B104" s="78"/>
      <c r="E104" s="248"/>
      <c r="F104" s="270"/>
      <c r="G104" s="250"/>
      <c r="H104" s="251"/>
      <c r="I104" s="249"/>
      <c r="J104" s="249"/>
      <c r="K104" s="249"/>
      <c r="L104" s="249"/>
      <c r="M104" s="252"/>
      <c r="N104" s="252"/>
      <c r="O104" s="248"/>
      <c r="P104" s="248"/>
      <c r="Q104" s="253"/>
      <c r="R104" s="252"/>
      <c r="S104" s="252"/>
      <c r="T104" s="252"/>
      <c r="U104" s="252"/>
      <c r="V104" s="248"/>
      <c r="W104" s="248"/>
      <c r="X104" s="252"/>
      <c r="Y104" s="252"/>
      <c r="Z104" s="252"/>
      <c r="AA104" s="249"/>
      <c r="AB104" s="249"/>
      <c r="AC104" s="249"/>
      <c r="AD104" s="249"/>
      <c r="AE104" s="249"/>
      <c r="AF104" s="249"/>
      <c r="AG104" s="249"/>
      <c r="AH104" s="249"/>
      <c r="AI104" s="249"/>
      <c r="AJ104" s="249"/>
      <c r="AK104" s="249"/>
      <c r="AL104" s="249"/>
      <c r="AM104" s="249"/>
      <c r="AN104" s="249"/>
    </row>
    <row r="105" spans="1:40" s="374" customFormat="1">
      <c r="A105" s="78"/>
      <c r="B105" s="78"/>
      <c r="E105" s="248"/>
      <c r="F105" s="270"/>
      <c r="G105" s="250"/>
      <c r="H105" s="251"/>
      <c r="I105" s="249"/>
      <c r="J105" s="249"/>
      <c r="K105" s="249"/>
      <c r="L105" s="249"/>
      <c r="M105" s="252"/>
      <c r="N105" s="252"/>
      <c r="O105" s="248"/>
      <c r="P105" s="248"/>
      <c r="Q105" s="253"/>
      <c r="R105" s="252"/>
      <c r="S105" s="252"/>
      <c r="T105" s="252"/>
      <c r="U105" s="252"/>
      <c r="V105" s="248"/>
      <c r="W105" s="248"/>
      <c r="X105" s="252"/>
      <c r="Y105" s="252"/>
      <c r="Z105" s="252"/>
      <c r="AA105" s="249"/>
      <c r="AB105" s="249"/>
      <c r="AC105" s="249"/>
      <c r="AD105" s="249"/>
      <c r="AE105" s="249"/>
      <c r="AF105" s="249"/>
      <c r="AG105" s="249"/>
      <c r="AH105" s="249"/>
      <c r="AI105" s="249"/>
      <c r="AJ105" s="249"/>
      <c r="AK105" s="249"/>
      <c r="AL105" s="249"/>
      <c r="AM105" s="249"/>
      <c r="AN105" s="249"/>
    </row>
    <row r="106" spans="1:40" s="374" customFormat="1">
      <c r="A106" s="78"/>
      <c r="B106" s="78"/>
      <c r="E106" s="248"/>
      <c r="F106" s="270"/>
      <c r="G106" s="250"/>
      <c r="H106" s="251"/>
      <c r="I106" s="249"/>
      <c r="J106" s="249"/>
      <c r="K106" s="249"/>
      <c r="L106" s="249"/>
      <c r="M106" s="252"/>
      <c r="N106" s="252"/>
      <c r="O106" s="248"/>
      <c r="P106" s="248"/>
      <c r="Q106" s="253"/>
      <c r="R106" s="252"/>
      <c r="S106" s="252"/>
      <c r="T106" s="252"/>
      <c r="U106" s="252"/>
      <c r="V106" s="248"/>
      <c r="W106" s="248"/>
      <c r="X106" s="252"/>
      <c r="Y106" s="252"/>
      <c r="Z106" s="252"/>
      <c r="AA106" s="249"/>
      <c r="AB106" s="249"/>
      <c r="AC106" s="249"/>
      <c r="AD106" s="249"/>
      <c r="AE106" s="249"/>
      <c r="AF106" s="249"/>
      <c r="AG106" s="249"/>
      <c r="AH106" s="249"/>
      <c r="AI106" s="249"/>
      <c r="AJ106" s="249"/>
      <c r="AK106" s="249"/>
      <c r="AL106" s="249"/>
      <c r="AM106" s="249"/>
      <c r="AN106" s="249"/>
    </row>
    <row r="107" spans="1:40" s="374" customFormat="1">
      <c r="A107" s="78"/>
      <c r="B107" s="78"/>
      <c r="E107" s="248"/>
      <c r="F107" s="270"/>
      <c r="G107" s="250"/>
      <c r="H107" s="251"/>
      <c r="I107" s="249"/>
      <c r="J107" s="249"/>
      <c r="K107" s="249"/>
      <c r="L107" s="249"/>
      <c r="M107" s="252"/>
      <c r="N107" s="252"/>
      <c r="O107" s="248"/>
      <c r="P107" s="248"/>
      <c r="Q107" s="253"/>
      <c r="R107" s="252"/>
      <c r="S107" s="252"/>
      <c r="T107" s="252"/>
      <c r="U107" s="252"/>
      <c r="V107" s="248"/>
      <c r="W107" s="248"/>
      <c r="X107" s="252"/>
      <c r="Y107" s="252"/>
      <c r="Z107" s="252"/>
      <c r="AA107" s="249"/>
      <c r="AB107" s="249"/>
      <c r="AC107" s="249"/>
      <c r="AD107" s="249"/>
      <c r="AE107" s="249"/>
      <c r="AF107" s="249"/>
      <c r="AG107" s="249"/>
      <c r="AH107" s="249"/>
      <c r="AI107" s="249"/>
      <c r="AJ107" s="249"/>
      <c r="AK107" s="249"/>
      <c r="AL107" s="249"/>
      <c r="AM107" s="249"/>
      <c r="AN107" s="249"/>
    </row>
    <row r="108" spans="1:40" s="374" customFormat="1">
      <c r="A108" s="78"/>
      <c r="B108" s="78"/>
      <c r="E108" s="248"/>
      <c r="F108" s="270"/>
      <c r="G108" s="250"/>
      <c r="H108" s="251"/>
      <c r="I108" s="249"/>
      <c r="J108" s="249"/>
      <c r="K108" s="249"/>
      <c r="L108" s="249"/>
      <c r="M108" s="252"/>
      <c r="N108" s="252"/>
      <c r="O108" s="248"/>
      <c r="P108" s="248"/>
      <c r="Q108" s="253"/>
      <c r="R108" s="252"/>
      <c r="S108" s="252"/>
      <c r="T108" s="252"/>
      <c r="U108" s="252"/>
      <c r="V108" s="248"/>
      <c r="W108" s="248"/>
      <c r="X108" s="252"/>
      <c r="Y108" s="252"/>
      <c r="Z108" s="252"/>
      <c r="AA108" s="249"/>
      <c r="AB108" s="249"/>
      <c r="AC108" s="249"/>
      <c r="AD108" s="249"/>
      <c r="AE108" s="249"/>
      <c r="AF108" s="249"/>
      <c r="AG108" s="249"/>
      <c r="AH108" s="249"/>
      <c r="AI108" s="249"/>
      <c r="AJ108" s="249"/>
      <c r="AK108" s="249"/>
      <c r="AL108" s="249"/>
      <c r="AM108" s="249"/>
      <c r="AN108" s="249"/>
    </row>
    <row r="109" spans="1:40" s="374" customFormat="1">
      <c r="A109" s="68"/>
      <c r="B109" s="68"/>
      <c r="E109" s="248"/>
      <c r="F109" s="270"/>
      <c r="G109" s="250"/>
      <c r="H109" s="251"/>
      <c r="I109" s="249"/>
      <c r="J109" s="249"/>
      <c r="K109" s="249"/>
      <c r="L109" s="249"/>
      <c r="M109" s="252"/>
      <c r="N109" s="252"/>
      <c r="O109" s="248"/>
      <c r="P109" s="248"/>
      <c r="Q109" s="253"/>
      <c r="R109" s="252"/>
      <c r="S109" s="252"/>
      <c r="T109" s="252"/>
      <c r="U109" s="252"/>
      <c r="V109" s="248"/>
      <c r="W109" s="248"/>
      <c r="X109" s="252"/>
      <c r="Y109" s="252"/>
      <c r="Z109" s="252"/>
      <c r="AA109" s="249"/>
      <c r="AB109" s="249"/>
      <c r="AC109" s="249"/>
      <c r="AD109" s="249"/>
      <c r="AE109" s="249"/>
      <c r="AF109" s="249"/>
      <c r="AG109" s="249"/>
      <c r="AH109" s="249"/>
      <c r="AI109" s="249"/>
      <c r="AJ109" s="249"/>
      <c r="AK109" s="249"/>
      <c r="AL109" s="249"/>
      <c r="AM109" s="249"/>
      <c r="AN109" s="249"/>
    </row>
    <row r="110" spans="1:40" s="374" customFormat="1">
      <c r="A110" s="78"/>
      <c r="B110" s="78"/>
      <c r="E110" s="248"/>
      <c r="F110" s="270"/>
      <c r="G110" s="250"/>
      <c r="H110" s="251"/>
      <c r="I110" s="249"/>
      <c r="J110" s="249"/>
      <c r="K110" s="249"/>
      <c r="L110" s="249"/>
      <c r="M110" s="252"/>
      <c r="N110" s="252"/>
      <c r="O110" s="248"/>
      <c r="P110" s="248"/>
      <c r="Q110" s="253"/>
      <c r="R110" s="252"/>
      <c r="S110" s="252"/>
      <c r="T110" s="252"/>
      <c r="U110" s="252"/>
      <c r="V110" s="248"/>
      <c r="W110" s="248"/>
      <c r="X110" s="252"/>
      <c r="Y110" s="252"/>
      <c r="Z110" s="252"/>
      <c r="AA110" s="249"/>
      <c r="AB110" s="249"/>
      <c r="AC110" s="249"/>
      <c r="AD110" s="249"/>
      <c r="AE110" s="249"/>
      <c r="AF110" s="249"/>
      <c r="AG110" s="249"/>
      <c r="AH110" s="249"/>
      <c r="AI110" s="249"/>
      <c r="AJ110" s="249"/>
      <c r="AK110" s="249"/>
      <c r="AL110" s="249"/>
      <c r="AM110" s="249"/>
      <c r="AN110" s="249"/>
    </row>
    <row r="111" spans="1:40" s="374" customFormat="1">
      <c r="A111" s="78"/>
      <c r="B111" s="78"/>
      <c r="E111" s="248"/>
      <c r="F111" s="270"/>
      <c r="G111" s="250"/>
      <c r="H111" s="251"/>
      <c r="I111" s="249"/>
      <c r="J111" s="249"/>
      <c r="K111" s="249"/>
      <c r="L111" s="249"/>
      <c r="M111" s="252"/>
      <c r="N111" s="252"/>
      <c r="O111" s="248"/>
      <c r="P111" s="248"/>
      <c r="Q111" s="253"/>
      <c r="R111" s="252"/>
      <c r="S111" s="252"/>
      <c r="T111" s="252"/>
      <c r="U111" s="252"/>
      <c r="V111" s="248"/>
      <c r="W111" s="248"/>
      <c r="X111" s="252"/>
      <c r="Y111" s="252"/>
      <c r="Z111" s="252"/>
      <c r="AA111" s="249"/>
      <c r="AB111" s="249"/>
      <c r="AC111" s="249"/>
      <c r="AD111" s="249"/>
      <c r="AE111" s="249"/>
      <c r="AF111" s="249"/>
      <c r="AG111" s="249"/>
      <c r="AH111" s="249"/>
      <c r="AI111" s="249"/>
      <c r="AJ111" s="249"/>
      <c r="AK111" s="249"/>
      <c r="AL111" s="249"/>
      <c r="AM111" s="249"/>
      <c r="AN111" s="249"/>
    </row>
    <row r="112" spans="1:40" s="374" customFormat="1">
      <c r="A112" s="66"/>
      <c r="B112" s="66"/>
      <c r="E112" s="248"/>
      <c r="F112" s="270"/>
      <c r="G112" s="250"/>
      <c r="H112" s="251"/>
      <c r="I112" s="249"/>
      <c r="J112" s="249"/>
      <c r="K112" s="249"/>
      <c r="L112" s="249"/>
      <c r="M112" s="252"/>
      <c r="N112" s="252"/>
      <c r="O112" s="248"/>
      <c r="P112" s="248"/>
      <c r="Q112" s="253"/>
      <c r="R112" s="252"/>
      <c r="S112" s="252"/>
      <c r="T112" s="252"/>
      <c r="U112" s="252"/>
      <c r="V112" s="248"/>
      <c r="W112" s="248"/>
      <c r="X112" s="252"/>
      <c r="Y112" s="252"/>
      <c r="Z112" s="252"/>
      <c r="AA112" s="249"/>
      <c r="AB112" s="249"/>
      <c r="AC112" s="249"/>
      <c r="AD112" s="249"/>
      <c r="AE112" s="249"/>
      <c r="AF112" s="249"/>
      <c r="AG112" s="249"/>
      <c r="AH112" s="249"/>
      <c r="AI112" s="249"/>
      <c r="AJ112" s="249"/>
      <c r="AK112" s="249"/>
      <c r="AL112" s="249"/>
      <c r="AM112" s="249"/>
      <c r="AN112" s="249"/>
    </row>
    <row r="113" spans="1:40" s="374" customFormat="1">
      <c r="A113" s="66"/>
      <c r="B113" s="66"/>
      <c r="E113" s="248"/>
      <c r="F113" s="270"/>
      <c r="G113" s="250"/>
      <c r="H113" s="251"/>
      <c r="I113" s="249"/>
      <c r="J113" s="249"/>
      <c r="K113" s="249"/>
      <c r="L113" s="249"/>
      <c r="M113" s="252"/>
      <c r="N113" s="252"/>
      <c r="O113" s="248"/>
      <c r="P113" s="248"/>
      <c r="Q113" s="253"/>
      <c r="R113" s="252"/>
      <c r="S113" s="252"/>
      <c r="T113" s="252"/>
      <c r="U113" s="252"/>
      <c r="V113" s="248"/>
      <c r="W113" s="248"/>
      <c r="X113" s="252"/>
      <c r="Y113" s="252"/>
      <c r="Z113" s="252"/>
      <c r="AA113" s="249"/>
      <c r="AB113" s="249"/>
      <c r="AC113" s="249"/>
      <c r="AD113" s="249"/>
      <c r="AE113" s="249"/>
      <c r="AF113" s="249"/>
      <c r="AG113" s="249"/>
      <c r="AH113" s="249"/>
      <c r="AI113" s="249"/>
      <c r="AJ113" s="249"/>
      <c r="AK113" s="249"/>
      <c r="AL113" s="249"/>
      <c r="AM113" s="249"/>
      <c r="AN113" s="249"/>
    </row>
    <row r="114" spans="1:40" s="374" customFormat="1">
      <c r="A114" s="66"/>
      <c r="B114" s="66"/>
      <c r="E114" s="248"/>
      <c r="F114" s="270"/>
      <c r="G114" s="250"/>
      <c r="H114" s="251"/>
      <c r="I114" s="249"/>
      <c r="J114" s="249"/>
      <c r="K114" s="249"/>
      <c r="L114" s="249"/>
      <c r="M114" s="252"/>
      <c r="N114" s="252"/>
      <c r="O114" s="248"/>
      <c r="P114" s="248"/>
      <c r="Q114" s="253"/>
      <c r="R114" s="252"/>
      <c r="S114" s="252"/>
      <c r="T114" s="252"/>
      <c r="U114" s="252"/>
      <c r="V114" s="248"/>
      <c r="W114" s="248"/>
      <c r="X114" s="252"/>
      <c r="Y114" s="252"/>
      <c r="Z114" s="252"/>
      <c r="AA114" s="249"/>
      <c r="AB114" s="249"/>
      <c r="AC114" s="249"/>
      <c r="AD114" s="249"/>
      <c r="AE114" s="249"/>
      <c r="AF114" s="249"/>
      <c r="AG114" s="249"/>
      <c r="AH114" s="249"/>
      <c r="AI114" s="249"/>
      <c r="AJ114" s="249"/>
      <c r="AK114" s="249"/>
      <c r="AL114" s="249"/>
      <c r="AM114" s="249"/>
      <c r="AN114" s="249"/>
    </row>
    <row r="115" spans="1:40" s="374" customFormat="1">
      <c r="A115" s="66"/>
      <c r="B115" s="66"/>
      <c r="E115" s="248"/>
      <c r="F115" s="270"/>
      <c r="G115" s="250"/>
      <c r="H115" s="251"/>
      <c r="I115" s="249"/>
      <c r="J115" s="249"/>
      <c r="K115" s="249"/>
      <c r="L115" s="249"/>
      <c r="M115" s="252"/>
      <c r="N115" s="252"/>
      <c r="O115" s="248"/>
      <c r="P115" s="248"/>
      <c r="Q115" s="253"/>
      <c r="R115" s="252"/>
      <c r="S115" s="252"/>
      <c r="T115" s="252"/>
      <c r="U115" s="252"/>
      <c r="V115" s="248"/>
      <c r="W115" s="248"/>
      <c r="X115" s="252"/>
      <c r="Y115" s="252"/>
      <c r="Z115" s="252"/>
      <c r="AA115" s="249"/>
      <c r="AB115" s="249"/>
      <c r="AC115" s="249"/>
      <c r="AD115" s="249"/>
      <c r="AE115" s="249"/>
      <c r="AF115" s="249"/>
      <c r="AG115" s="249"/>
      <c r="AH115" s="249"/>
      <c r="AI115" s="249"/>
      <c r="AJ115" s="249"/>
      <c r="AK115" s="249"/>
      <c r="AL115" s="249"/>
      <c r="AM115" s="249"/>
      <c r="AN115" s="249"/>
    </row>
    <row r="116" spans="1:40" s="374" customFormat="1">
      <c r="A116" s="66"/>
      <c r="B116" s="66"/>
      <c r="E116" s="248"/>
      <c r="F116" s="270"/>
      <c r="G116" s="250"/>
      <c r="H116" s="251"/>
      <c r="I116" s="249"/>
      <c r="J116" s="249"/>
      <c r="K116" s="249"/>
      <c r="L116" s="249"/>
      <c r="M116" s="252"/>
      <c r="N116" s="252"/>
      <c r="O116" s="248"/>
      <c r="P116" s="248"/>
      <c r="Q116" s="253"/>
      <c r="R116" s="252"/>
      <c r="S116" s="252"/>
      <c r="T116" s="252"/>
      <c r="U116" s="252"/>
      <c r="V116" s="248"/>
      <c r="W116" s="248"/>
      <c r="X116" s="252"/>
      <c r="Y116" s="252"/>
      <c r="Z116" s="252"/>
      <c r="AA116" s="249"/>
      <c r="AB116" s="249"/>
      <c r="AC116" s="249"/>
      <c r="AD116" s="249"/>
      <c r="AE116" s="249"/>
      <c r="AF116" s="249"/>
      <c r="AG116" s="249"/>
      <c r="AH116" s="249"/>
      <c r="AI116" s="249"/>
      <c r="AJ116" s="249"/>
      <c r="AK116" s="249"/>
      <c r="AL116" s="249"/>
      <c r="AM116" s="249"/>
      <c r="AN116" s="249"/>
    </row>
    <row r="117" spans="1:40" s="374" customFormat="1">
      <c r="A117" s="66"/>
      <c r="B117" s="66"/>
      <c r="E117" s="248"/>
      <c r="F117" s="270"/>
      <c r="G117" s="250"/>
      <c r="H117" s="251"/>
      <c r="I117" s="249"/>
      <c r="J117" s="249"/>
      <c r="K117" s="249"/>
      <c r="L117" s="249"/>
      <c r="M117" s="252"/>
      <c r="N117" s="252"/>
      <c r="O117" s="248"/>
      <c r="P117" s="248"/>
      <c r="Q117" s="253"/>
      <c r="R117" s="252"/>
      <c r="S117" s="252"/>
      <c r="T117" s="252"/>
      <c r="U117" s="252"/>
      <c r="V117" s="248"/>
      <c r="W117" s="248"/>
      <c r="X117" s="252"/>
      <c r="Y117" s="252"/>
      <c r="Z117" s="252"/>
      <c r="AA117" s="249"/>
      <c r="AB117" s="249"/>
      <c r="AC117" s="249"/>
      <c r="AD117" s="249"/>
      <c r="AE117" s="249"/>
      <c r="AF117" s="249"/>
      <c r="AG117" s="249"/>
      <c r="AH117" s="249"/>
      <c r="AI117" s="249"/>
      <c r="AJ117" s="249"/>
      <c r="AK117" s="249"/>
      <c r="AL117" s="249"/>
      <c r="AM117" s="249"/>
      <c r="AN117" s="249"/>
    </row>
    <row r="118" spans="1:40" s="374" customFormat="1">
      <c r="A118" s="66"/>
      <c r="B118" s="66"/>
      <c r="E118" s="248"/>
      <c r="F118" s="270"/>
      <c r="G118" s="250"/>
      <c r="H118" s="251"/>
      <c r="I118" s="249"/>
      <c r="J118" s="249"/>
      <c r="K118" s="249"/>
      <c r="L118" s="249"/>
      <c r="M118" s="252"/>
      <c r="N118" s="252"/>
      <c r="O118" s="248"/>
      <c r="P118" s="248"/>
      <c r="Q118" s="253"/>
      <c r="R118" s="252"/>
      <c r="S118" s="252"/>
      <c r="T118" s="252"/>
      <c r="U118" s="252"/>
      <c r="V118" s="248"/>
      <c r="W118" s="248"/>
      <c r="X118" s="252"/>
      <c r="Y118" s="252"/>
      <c r="Z118" s="252"/>
      <c r="AA118" s="249"/>
      <c r="AB118" s="249"/>
      <c r="AC118" s="249"/>
      <c r="AD118" s="249"/>
      <c r="AE118" s="249"/>
      <c r="AF118" s="249"/>
      <c r="AG118" s="249"/>
      <c r="AH118" s="249"/>
      <c r="AI118" s="249"/>
      <c r="AJ118" s="249"/>
      <c r="AK118" s="249"/>
      <c r="AL118" s="249"/>
      <c r="AM118" s="249"/>
      <c r="AN118" s="249"/>
    </row>
    <row r="119" spans="1:40" s="374" customFormat="1">
      <c r="A119" s="66"/>
      <c r="B119" s="66"/>
      <c r="E119" s="248"/>
      <c r="F119" s="270"/>
      <c r="G119" s="250"/>
      <c r="H119" s="251"/>
      <c r="I119" s="249"/>
      <c r="J119" s="249"/>
      <c r="K119" s="249"/>
      <c r="L119" s="249"/>
      <c r="M119" s="252"/>
      <c r="N119" s="252"/>
      <c r="O119" s="248"/>
      <c r="P119" s="248"/>
      <c r="Q119" s="253"/>
      <c r="R119" s="252"/>
      <c r="S119" s="252"/>
      <c r="T119" s="252"/>
      <c r="U119" s="252"/>
      <c r="V119" s="248"/>
      <c r="W119" s="248"/>
      <c r="X119" s="252"/>
      <c r="Y119" s="252"/>
      <c r="Z119" s="252"/>
      <c r="AA119" s="249"/>
      <c r="AB119" s="249"/>
      <c r="AC119" s="249"/>
      <c r="AD119" s="249"/>
      <c r="AE119" s="249"/>
      <c r="AF119" s="249"/>
      <c r="AG119" s="249"/>
      <c r="AH119" s="249"/>
      <c r="AI119" s="249"/>
      <c r="AJ119" s="249"/>
      <c r="AK119" s="249"/>
      <c r="AL119" s="249"/>
      <c r="AM119" s="249"/>
      <c r="AN119" s="249"/>
    </row>
  </sheetData>
  <sheetProtection algorithmName="SHA-512" hashValue="4x2T4jgJ/jTKJl87raiVKq+FVgxpqAZIiXiKwtGpJuf7Dh/fXwYCqUK6J7wf0VvbmP76RfQkKi7Yen1/PwaZHQ==" saltValue="InPxijFwGD3PRTbGbHPZVA==" spinCount="100000" sheet="1" objects="1" scenarios="1"/>
  <customSheetViews>
    <customSheetView guid="{7DD53984-3BB9-4CDE-A18F-762D884D738F}" showPageBreaks="1" printArea="1" hiddenColumns="1" view="pageBreakPreview" topLeftCell="A7">
      <selection activeCell="A13" sqref="A13:F13"/>
      <pageMargins left="0.75" right="0.63" top="0.57999999999999996" bottom="0.6" header="0.34" footer="0.35"/>
      <printOptions horizontalCentered="1"/>
      <pageSetup paperSize="9" scale="77" fitToHeight="11" orientation="portrait" r:id="rId1"/>
      <headerFooter alignWithMargins="0">
        <oddFooter>&amp;R&amp;"Book Antiqua,Bold"&amp;8 Page &amp;P of &amp;N</oddFooter>
      </headerFooter>
    </customSheetView>
    <customSheetView guid="{3052A1A2-B757-4BA3-A10C-4EAB97DDF110}" showPageBreaks="1" printArea="1" hiddenColumns="1" view="pageBreakPreview" topLeftCell="A2">
      <selection activeCell="A18" sqref="A18:F18"/>
      <pageMargins left="0" right="0" top="0.5" bottom="0.62992125984252001" header="0.73622047199999996" footer="0.27559055118110198"/>
      <printOptions horizontalCentered="1"/>
      <pageSetup paperSize="9" scale="90" fitToHeight="11" orientation="portrait" r:id="rId2"/>
      <headerFooter alignWithMargins="0">
        <oddFooter>&amp;R&amp;"Book Antiqua,Bold"&amp;10Schedule-1/ Page &amp;P of &amp;N</oddFooter>
      </headerFooter>
    </customSheetView>
    <customSheetView guid="{679B4CB2-1FC3-4088-92EC-8A5782906FA4}" showPageBreaks="1" printArea="1" hiddenColumns="1" view="pageBreakPreview" topLeftCell="A13">
      <selection activeCell="A18" sqref="A18:F18"/>
      <pageMargins left="0" right="0" top="0.5" bottom="0.62992125984252001" header="0.73622047199999996" footer="0.27559055118110198"/>
      <printOptions horizontalCentered="1"/>
      <pageSetup paperSize="9" scale="90" fitToHeight="11" orientation="portrait" r:id="rId3"/>
      <headerFooter alignWithMargins="0">
        <oddFooter>&amp;R&amp;"Book Antiqua,Bold"&amp;10Schedule-1/ Page &amp;P of &amp;N</oddFooter>
      </headerFooter>
    </customSheetView>
    <customSheetView guid="{996AFBE6-B482-42C1-8052-EFE8998821C2}" showPageBreaks="1" printArea="1" hiddenColumns="1" view="pageBreakPreview" topLeftCell="A13">
      <selection activeCell="A18" sqref="A18:F18"/>
      <pageMargins left="0" right="0" top="0.5" bottom="0.62992125984252001" header="0.73622047199999996" footer="0.27559055118110198"/>
      <printOptions horizontalCentered="1"/>
      <pageSetup paperSize="9" scale="90" fitToHeight="11" orientation="portrait" r:id="rId4"/>
      <headerFooter alignWithMargins="0">
        <oddFooter>&amp;R&amp;"Book Antiqua,Bold"&amp;10Schedule-1/ Page &amp;P of &amp;N</oddFooter>
      </headerFooter>
    </customSheetView>
    <customSheetView guid="{AD696483-BE4E-46F9-8FF0-F74F9364F9BA}" showPageBreaks="1" printArea="1" hiddenColumns="1" view="pageBreakPreview" topLeftCell="A11">
      <selection activeCell="A18" sqref="A18:F18"/>
      <pageMargins left="0" right="0" top="0.5" bottom="0.62992125984252001" header="0.73622047199999996" footer="0.27559055118110198"/>
      <printOptions horizontalCentered="1"/>
      <pageSetup paperSize="9" scale="90" fitToHeight="11" orientation="portrait" r:id="rId5"/>
      <headerFooter alignWithMargins="0">
        <oddFooter>&amp;R&amp;"Book Antiqua,Bold"&amp;10Schedule-1/ Page &amp;P of &amp;N</oddFooter>
      </headerFooter>
    </customSheetView>
  </customSheetViews>
  <mergeCells count="19">
    <mergeCell ref="B17:F17"/>
    <mergeCell ref="A15:XFD15"/>
    <mergeCell ref="B16:F16"/>
    <mergeCell ref="A18:F18"/>
    <mergeCell ref="C9:D9"/>
    <mergeCell ref="C10:D10"/>
    <mergeCell ref="C11:D11"/>
    <mergeCell ref="V11:W11"/>
    <mergeCell ref="A13:F13"/>
    <mergeCell ref="A14:F14"/>
    <mergeCell ref="O14:P14"/>
    <mergeCell ref="R14:S14"/>
    <mergeCell ref="V14:W14"/>
    <mergeCell ref="C8:D8"/>
    <mergeCell ref="A3:F3"/>
    <mergeCell ref="V3:W3"/>
    <mergeCell ref="A4:F4"/>
    <mergeCell ref="A7:D7"/>
    <mergeCell ref="V7:W7"/>
  </mergeCells>
  <printOptions horizontalCentered="1"/>
  <pageMargins left="0.75" right="0.63" top="0.57999999999999996" bottom="0.6" header="0.34" footer="0.35"/>
  <pageSetup paperSize="9" scale="77" fitToHeight="11" orientation="portrait" r:id="rId6"/>
  <headerFooter alignWithMargins="0">
    <oddHeader>&amp;C&amp;"Calibri"&amp;12&amp;KFF0000 डेटा वर्गीकरण : प्रतिबंधित/RESTRICTED&amp;1#_x000D_</oddHeader>
    <oddFooter>&amp;R&amp;"Book Antiqua,Bold"&amp;8 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indexed="12"/>
  </sheetPr>
  <dimension ref="A1:AN116"/>
  <sheetViews>
    <sheetView view="pageBreakPreview" zoomScaleNormal="90" zoomScaleSheetLayoutView="100" workbookViewId="0">
      <selection activeCell="A14" sqref="A14:F14"/>
    </sheetView>
  </sheetViews>
  <sheetFormatPr defaultColWidth="9" defaultRowHeight="16.5"/>
  <cols>
    <col min="1" max="1" width="7.125" style="127" customWidth="1"/>
    <col min="2" max="2" width="10" style="127" customWidth="1"/>
    <col min="3" max="3" width="13.375" style="284" customWidth="1"/>
    <col min="4" max="4" width="16" style="284" customWidth="1"/>
    <col min="5" max="5" width="17.125" style="126" customWidth="1"/>
    <col min="6" max="6" width="18.625" style="127" customWidth="1"/>
    <col min="7" max="7" width="19.75" style="250" customWidth="1"/>
    <col min="8" max="8" width="15" style="251" hidden="1" customWidth="1"/>
    <col min="9" max="9" width="8.375" style="249" customWidth="1"/>
    <col min="10" max="10" width="12.25" style="249" customWidth="1"/>
    <col min="11" max="11" width="9.5" style="249" customWidth="1"/>
    <col min="12" max="12" width="9" style="249" customWidth="1"/>
    <col min="13" max="13" width="14.25" style="252" customWidth="1"/>
    <col min="14" max="14" width="24.125" style="252" customWidth="1"/>
    <col min="15" max="15" width="11.125" style="248" customWidth="1"/>
    <col min="16" max="16" width="12.75" style="248" customWidth="1"/>
    <col min="17" max="17" width="11.375" style="253" customWidth="1"/>
    <col min="18" max="18" width="10.375" style="252" customWidth="1"/>
    <col min="19" max="19" width="17.75" style="252" hidden="1" customWidth="1"/>
    <col min="20" max="20" width="10.5" style="252" hidden="1" customWidth="1"/>
    <col min="21" max="21" width="12.375" style="252" hidden="1" customWidth="1"/>
    <col min="22" max="23" width="9" style="248" hidden="1" customWidth="1"/>
    <col min="24" max="24" width="10.875" style="252" hidden="1" customWidth="1"/>
    <col min="25" max="25" width="18.75" style="252" hidden="1" customWidth="1"/>
    <col min="26" max="26" width="9" style="252" customWidth="1"/>
    <col min="27" max="38" width="9" style="249" customWidth="1"/>
    <col min="39" max="40" width="9" style="249"/>
    <col min="41" max="16384" width="9" style="155"/>
  </cols>
  <sheetData>
    <row r="1" spans="1:40">
      <c r="A1" s="24" t="str">
        <f>Cover!B3</f>
        <v>NR3/NT/W-CIVIL/DOM/K00/26/07781 (RFx – 5002005430)</v>
      </c>
      <c r="B1" s="24"/>
      <c r="C1" s="301"/>
      <c r="D1" s="301"/>
      <c r="E1" s="24"/>
      <c r="F1" s="2" t="s">
        <v>348</v>
      </c>
      <c r="S1" s="254" t="s">
        <v>159</v>
      </c>
      <c r="T1" s="255" t="e">
        <f>SUMIF(#REF!, "Direct",#REF!)</f>
        <v>#REF!</v>
      </c>
      <c r="Y1" s="255" t="str">
        <f>'Names of Bidder'!D6</f>
        <v>Sole Bidder</v>
      </c>
      <c r="Z1" s="252" t="s">
        <v>160</v>
      </c>
    </row>
    <row r="2" spans="1:40">
      <c r="A2" s="125"/>
      <c r="B2" s="125"/>
      <c r="C2" s="302"/>
      <c r="D2" s="302"/>
      <c r="E2" s="125"/>
      <c r="F2" s="125"/>
      <c r="P2" s="270"/>
      <c r="S2" s="254" t="s">
        <v>161</v>
      </c>
      <c r="T2" s="256" t="e">
        <f>#REF!-T1</f>
        <v>#REF!</v>
      </c>
      <c r="U2" s="257"/>
      <c r="Y2" s="255">
        <f>'Names of Bidder'!AA6</f>
        <v>0</v>
      </c>
    </row>
    <row r="3" spans="1:40" s="298" customFormat="1" ht="48" customHeight="1">
      <c r="A3" s="662" t="str">
        <f>Basic!B1</f>
        <v>Rate Contract for carrying out Civil Works related to Bay Extension/ Augmentation of sub-stations under NR-III region</v>
      </c>
      <c r="B3" s="662"/>
      <c r="C3" s="662"/>
      <c r="D3" s="662"/>
      <c r="E3" s="662"/>
      <c r="F3" s="662"/>
      <c r="G3" s="292"/>
      <c r="H3" s="293"/>
      <c r="I3" s="294"/>
      <c r="J3" s="294"/>
      <c r="K3" s="294"/>
      <c r="L3" s="294"/>
      <c r="M3" s="295"/>
      <c r="N3" s="296"/>
      <c r="O3" s="297"/>
      <c r="P3" s="297"/>
      <c r="Q3" s="297"/>
      <c r="R3" s="295"/>
      <c r="S3" s="296"/>
      <c r="T3" s="295"/>
      <c r="U3" s="295"/>
      <c r="V3" s="658"/>
      <c r="W3" s="658"/>
      <c r="X3" s="295"/>
      <c r="Y3" s="295"/>
      <c r="Z3" s="295"/>
      <c r="AA3" s="294"/>
      <c r="AB3" s="294"/>
      <c r="AC3" s="294"/>
      <c r="AD3" s="294"/>
      <c r="AE3" s="294"/>
      <c r="AF3" s="294"/>
      <c r="AG3" s="294"/>
      <c r="AH3" s="294"/>
      <c r="AI3" s="294"/>
      <c r="AJ3" s="294"/>
      <c r="AK3" s="294"/>
      <c r="AL3" s="294"/>
      <c r="AM3" s="294"/>
      <c r="AN3" s="294"/>
    </row>
    <row r="4" spans="1:40">
      <c r="A4" s="663" t="s">
        <v>337</v>
      </c>
      <c r="B4" s="663"/>
      <c r="C4" s="663"/>
      <c r="D4" s="663"/>
      <c r="E4" s="663"/>
      <c r="F4" s="663"/>
      <c r="N4" s="1"/>
      <c r="O4" s="258"/>
      <c r="P4" s="258"/>
      <c r="Q4" s="258"/>
      <c r="S4" s="1"/>
      <c r="T4" s="259"/>
      <c r="U4" s="257"/>
    </row>
    <row r="5" spans="1:40">
      <c r="A5" s="125"/>
      <c r="B5" s="125"/>
      <c r="C5" s="302"/>
      <c r="D5" s="302"/>
      <c r="E5" s="125"/>
      <c r="F5" s="125"/>
      <c r="N5" s="1"/>
      <c r="O5" s="258"/>
      <c r="P5" s="258"/>
      <c r="Q5" s="258"/>
      <c r="S5" s="1"/>
    </row>
    <row r="6" spans="1:40">
      <c r="A6" s="28" t="str">
        <f>"Bidder’s Name and Address (" &amp; MID('Names of Bidder'!B9,9, 20) &amp; ") :"</f>
        <v>Bidder’s Name and Address (the Bidder) :</v>
      </c>
      <c r="B6" s="28"/>
      <c r="C6" s="303"/>
      <c r="D6" s="303"/>
      <c r="E6" s="26" t="s">
        <v>204</v>
      </c>
      <c r="F6" s="1"/>
      <c r="N6" s="1"/>
      <c r="O6" s="258"/>
      <c r="P6" s="258"/>
      <c r="Q6" s="258"/>
      <c r="S6" s="1"/>
      <c r="T6" s="260"/>
    </row>
    <row r="7" spans="1:40">
      <c r="A7" s="664" t="str">
        <f>IF('Names of Bidder'!D9="", "", IF('Names of Bidder'!D6= "JV (Joint Venture)", "JV of " &amp; Y8, ""))</f>
        <v/>
      </c>
      <c r="B7" s="664"/>
      <c r="C7" s="664"/>
      <c r="D7" s="664"/>
      <c r="E7" s="25" t="s">
        <v>206</v>
      </c>
      <c r="F7" s="1"/>
      <c r="N7" s="250"/>
      <c r="O7" s="261"/>
      <c r="P7" s="261"/>
      <c r="Q7" s="261"/>
      <c r="V7" s="659"/>
      <c r="W7" s="659"/>
    </row>
    <row r="8" spans="1:40">
      <c r="A8" s="28" t="s">
        <v>205</v>
      </c>
      <c r="B8" s="28"/>
      <c r="C8" s="660">
        <f>'Attach-7.'!C8:D8</f>
        <v>0</v>
      </c>
      <c r="D8" s="660"/>
      <c r="E8" s="25" t="s">
        <v>208</v>
      </c>
      <c r="F8" s="1"/>
      <c r="N8" s="1"/>
      <c r="O8" s="262"/>
      <c r="P8" s="262"/>
      <c r="Q8" s="262"/>
      <c r="Y8" s="255" t="str">
        <f>IF('Names of Bidder'!D7=1,'Names of Bidder'!D9&amp;" &amp; "&amp;'Names of Bidder'!D17,IF('Names of Bidder'!D7="2 or More",'Names of Bidder'!D9&amp;" , "&amp;'Names of Bidder'!D17&amp;" &amp; "&amp;'Names of Bidder'!D22,""))</f>
        <v/>
      </c>
    </row>
    <row r="9" spans="1:40">
      <c r="A9" s="28" t="s">
        <v>207</v>
      </c>
      <c r="B9" s="28"/>
      <c r="C9" s="660">
        <f>'Attach-7.'!C9:D9</f>
        <v>0</v>
      </c>
      <c r="D9" s="660"/>
      <c r="E9" s="25" t="s">
        <v>209</v>
      </c>
      <c r="F9" s="1"/>
      <c r="N9" s="1"/>
      <c r="O9" s="262"/>
      <c r="P9" s="262"/>
      <c r="Q9" s="262"/>
    </row>
    <row r="10" spans="1:40">
      <c r="A10" s="280"/>
      <c r="B10" s="280"/>
      <c r="C10" s="660">
        <f>'Attach-7.'!C10:D10</f>
        <v>0</v>
      </c>
      <c r="D10" s="660"/>
      <c r="E10" s="128" t="s">
        <v>175</v>
      </c>
      <c r="N10" s="250"/>
      <c r="O10" s="263"/>
      <c r="P10" s="258"/>
      <c r="Q10" s="264"/>
    </row>
    <row r="11" spans="1:40">
      <c r="A11" s="280"/>
      <c r="B11" s="280"/>
      <c r="C11" s="660">
        <f>'Attach-7.'!C11:D11</f>
        <v>0</v>
      </c>
      <c r="D11" s="660"/>
      <c r="E11" s="128" t="s">
        <v>210</v>
      </c>
      <c r="V11" s="659"/>
      <c r="W11" s="659"/>
    </row>
    <row r="12" spans="1:40">
      <c r="A12" s="280"/>
      <c r="B12" s="280"/>
      <c r="C12" s="290"/>
      <c r="D12" s="290"/>
      <c r="E12" s="20"/>
      <c r="F12" s="34"/>
      <c r="X12" s="265"/>
    </row>
    <row r="13" spans="1:40" ht="28.5" customHeight="1">
      <c r="A13" s="712" t="s">
        <v>4</v>
      </c>
      <c r="B13" s="712"/>
      <c r="C13" s="712"/>
      <c r="D13" s="712"/>
      <c r="E13" s="712"/>
      <c r="F13" s="712"/>
      <c r="G13" s="340"/>
      <c r="H13" s="79"/>
      <c r="I13" s="80"/>
      <c r="J13" s="80"/>
      <c r="K13" s="80"/>
      <c r="L13" s="80"/>
      <c r="P13" s="270"/>
      <c r="T13"/>
      <c r="X13" s="265"/>
    </row>
    <row r="14" spans="1:40" ht="84.75" customHeight="1">
      <c r="A14" s="711" t="s">
        <v>350</v>
      </c>
      <c r="B14" s="711"/>
      <c r="C14" s="711"/>
      <c r="D14" s="711"/>
      <c r="E14" s="711"/>
      <c r="F14" s="711"/>
      <c r="O14" s="661"/>
      <c r="P14" s="661"/>
      <c r="R14" s="666"/>
      <c r="S14" s="666"/>
      <c r="T14"/>
      <c r="V14" s="659"/>
      <c r="W14" s="659"/>
    </row>
    <row r="15" spans="1:40">
      <c r="A15" s="299"/>
      <c r="B15" s="242"/>
      <c r="C15" s="242"/>
      <c r="D15" s="242"/>
      <c r="E15" s="242"/>
      <c r="F15" s="242"/>
      <c r="G15" s="304"/>
      <c r="H15" s="304"/>
      <c r="I15" s="304"/>
    </row>
    <row r="16" spans="1:40" ht="24.75" customHeight="1">
      <c r="A16" s="266" t="s">
        <v>260</v>
      </c>
      <c r="B16" s="291" t="str">
        <f>'Names of Bidder'!D30&amp;"-"&amp; 'Names of Bidder'!E30&amp;"-" &amp;'Names of Bidder'!F30</f>
        <v>--</v>
      </c>
      <c r="E16" s="266" t="s">
        <v>213</v>
      </c>
      <c r="F16" s="127" t="str">
        <f>IF('Names of Bidder'!D27=0, "", 'Names of Bidder'!D27)</f>
        <v/>
      </c>
    </row>
    <row r="17" spans="1:6" ht="20.25" customHeight="1">
      <c r="A17" s="266" t="s">
        <v>158</v>
      </c>
      <c r="B17" s="291" t="str">
        <f>IF('Names of Bidder'!D31=0, "", 'Names of Bidder'!D31)</f>
        <v/>
      </c>
      <c r="E17" s="266" t="s">
        <v>214</v>
      </c>
      <c r="F17" s="127" t="str">
        <f>IF('Names of Bidder'!D28=0, "", 'Names of Bidder'!D28)</f>
        <v/>
      </c>
    </row>
    <row r="18" spans="1:6" ht="27.75" customHeight="1">
      <c r="A18" s="266"/>
      <c r="B18" s="291"/>
      <c r="E18" s="266"/>
    </row>
    <row r="19" spans="1:6">
      <c r="A19" s="66"/>
      <c r="B19" s="66"/>
    </row>
    <row r="20" spans="1:6">
      <c r="A20" s="66"/>
      <c r="B20" s="66"/>
    </row>
    <row r="21" spans="1:6">
      <c r="A21" s="66"/>
      <c r="B21" s="66"/>
    </row>
    <row r="22" spans="1:6">
      <c r="A22" s="66"/>
      <c r="B22" s="66"/>
    </row>
    <row r="23" spans="1:6">
      <c r="A23" s="66"/>
      <c r="B23" s="66"/>
    </row>
    <row r="24" spans="1:6">
      <c r="A24" s="66"/>
      <c r="B24" s="66"/>
    </row>
    <row r="25" spans="1:6">
      <c r="A25" s="66"/>
      <c r="B25" s="66"/>
      <c r="F25" s="341"/>
    </row>
    <row r="26" spans="1:6">
      <c r="A26" s="66"/>
      <c r="B26" s="66"/>
    </row>
    <row r="27" spans="1:6">
      <c r="A27" s="66"/>
      <c r="B27" s="66"/>
    </row>
    <row r="28" spans="1:6">
      <c r="A28" s="66"/>
      <c r="B28" s="66"/>
    </row>
    <row r="29" spans="1:6">
      <c r="A29" s="66"/>
      <c r="B29" s="66"/>
    </row>
    <row r="30" spans="1:6">
      <c r="A30" s="66"/>
      <c r="B30" s="66"/>
    </row>
    <row r="31" spans="1:6">
      <c r="A31" s="66"/>
      <c r="B31" s="66"/>
    </row>
    <row r="32" spans="1:6">
      <c r="A32" s="66"/>
      <c r="B32" s="66"/>
    </row>
    <row r="33" spans="1:40">
      <c r="A33" s="66"/>
      <c r="B33" s="66"/>
    </row>
    <row r="34" spans="1:40">
      <c r="A34" s="66"/>
      <c r="B34" s="66"/>
    </row>
    <row r="35" spans="1:40">
      <c r="A35" s="66"/>
      <c r="B35" s="66"/>
    </row>
    <row r="36" spans="1:40">
      <c r="A36" s="66"/>
      <c r="B36" s="66"/>
    </row>
    <row r="37" spans="1:40">
      <c r="A37" s="66"/>
      <c r="B37" s="66"/>
    </row>
    <row r="38" spans="1:40">
      <c r="A38" s="66"/>
      <c r="B38" s="66"/>
    </row>
    <row r="39" spans="1:40">
      <c r="A39" s="66"/>
      <c r="B39" s="66"/>
    </row>
    <row r="40" spans="1:40">
      <c r="A40" s="66"/>
      <c r="B40" s="66"/>
    </row>
    <row r="41" spans="1:40" s="284" customFormat="1">
      <c r="A41" s="66"/>
      <c r="B41" s="66"/>
      <c r="E41" s="126"/>
      <c r="F41" s="127"/>
      <c r="G41" s="250"/>
      <c r="H41" s="251"/>
      <c r="I41" s="249"/>
      <c r="J41" s="249"/>
      <c r="K41" s="249"/>
      <c r="L41" s="249"/>
      <c r="M41" s="252"/>
      <c r="N41" s="252"/>
      <c r="O41" s="248"/>
      <c r="P41" s="248"/>
      <c r="Q41" s="253"/>
      <c r="R41" s="252"/>
      <c r="S41" s="252"/>
      <c r="T41" s="252"/>
      <c r="U41" s="252"/>
      <c r="V41" s="248"/>
      <c r="W41" s="248"/>
      <c r="X41" s="252"/>
      <c r="Y41" s="252"/>
      <c r="Z41" s="252"/>
      <c r="AA41" s="249"/>
      <c r="AB41" s="249"/>
      <c r="AC41" s="249"/>
      <c r="AD41" s="249"/>
      <c r="AE41" s="249"/>
      <c r="AF41" s="249"/>
      <c r="AG41" s="249"/>
      <c r="AH41" s="249"/>
      <c r="AI41" s="249"/>
      <c r="AJ41" s="249"/>
      <c r="AK41" s="249"/>
      <c r="AL41" s="249"/>
      <c r="AM41" s="249"/>
      <c r="AN41" s="249"/>
    </row>
    <row r="42" spans="1:40" s="284" customFormat="1">
      <c r="A42" s="65"/>
      <c r="B42" s="65"/>
      <c r="E42" s="126"/>
      <c r="F42" s="127"/>
      <c r="G42" s="250"/>
      <c r="H42" s="251"/>
      <c r="I42" s="249"/>
      <c r="J42" s="249"/>
      <c r="K42" s="249"/>
      <c r="L42" s="249"/>
      <c r="M42" s="252"/>
      <c r="N42" s="252"/>
      <c r="O42" s="248"/>
      <c r="P42" s="248"/>
      <c r="Q42" s="253"/>
      <c r="R42" s="252"/>
      <c r="S42" s="252"/>
      <c r="T42" s="252"/>
      <c r="U42" s="252"/>
      <c r="V42" s="248"/>
      <c r="W42" s="248"/>
      <c r="X42" s="252"/>
      <c r="Y42" s="252"/>
      <c r="Z42" s="252"/>
      <c r="AA42" s="249"/>
      <c r="AB42" s="249"/>
      <c r="AC42" s="249"/>
      <c r="AD42" s="249"/>
      <c r="AE42" s="249"/>
      <c r="AF42" s="249"/>
      <c r="AG42" s="249"/>
      <c r="AH42" s="249"/>
      <c r="AI42" s="249"/>
      <c r="AJ42" s="249"/>
      <c r="AK42" s="249"/>
      <c r="AL42" s="249"/>
      <c r="AM42" s="249"/>
      <c r="AN42" s="249"/>
    </row>
    <row r="43" spans="1:40" s="284" customFormat="1">
      <c r="A43" s="66"/>
      <c r="B43" s="66"/>
      <c r="E43" s="126"/>
      <c r="F43" s="127"/>
      <c r="G43" s="250"/>
      <c r="H43" s="251"/>
      <c r="I43" s="249"/>
      <c r="J43" s="249"/>
      <c r="K43" s="249"/>
      <c r="L43" s="249"/>
      <c r="M43" s="252"/>
      <c r="N43" s="252"/>
      <c r="O43" s="248"/>
      <c r="P43" s="248"/>
      <c r="Q43" s="253"/>
      <c r="R43" s="252"/>
      <c r="S43" s="252"/>
      <c r="T43" s="252"/>
      <c r="U43" s="252"/>
      <c r="V43" s="248"/>
      <c r="W43" s="248"/>
      <c r="X43" s="252"/>
      <c r="Y43" s="252"/>
      <c r="Z43" s="252"/>
      <c r="AA43" s="249"/>
      <c r="AB43" s="249"/>
      <c r="AC43" s="249"/>
      <c r="AD43" s="249"/>
      <c r="AE43" s="249"/>
      <c r="AF43" s="249"/>
      <c r="AG43" s="249"/>
      <c r="AH43" s="249"/>
      <c r="AI43" s="249"/>
      <c r="AJ43" s="249"/>
      <c r="AK43" s="249"/>
      <c r="AL43" s="249"/>
      <c r="AM43" s="249"/>
      <c r="AN43" s="249"/>
    </row>
    <row r="44" spans="1:40" s="284" customFormat="1">
      <c r="A44" s="76"/>
      <c r="B44" s="76"/>
      <c r="E44" s="126"/>
      <c r="F44" s="127"/>
      <c r="G44" s="250"/>
      <c r="H44" s="251"/>
      <c r="I44" s="249"/>
      <c r="J44" s="249"/>
      <c r="K44" s="249"/>
      <c r="L44" s="249"/>
      <c r="M44" s="252"/>
      <c r="N44" s="252"/>
      <c r="O44" s="248"/>
      <c r="P44" s="248"/>
      <c r="Q44" s="253"/>
      <c r="R44" s="252"/>
      <c r="S44" s="252"/>
      <c r="T44" s="252"/>
      <c r="U44" s="252"/>
      <c r="V44" s="248"/>
      <c r="W44" s="248"/>
      <c r="X44" s="252"/>
      <c r="Y44" s="252"/>
      <c r="Z44" s="252"/>
      <c r="AA44" s="249"/>
      <c r="AB44" s="249"/>
      <c r="AC44" s="249"/>
      <c r="AD44" s="249"/>
      <c r="AE44" s="249"/>
      <c r="AF44" s="249"/>
      <c r="AG44" s="249"/>
      <c r="AH44" s="249"/>
      <c r="AI44" s="249"/>
      <c r="AJ44" s="249"/>
      <c r="AK44" s="249"/>
      <c r="AL44" s="249"/>
      <c r="AM44" s="249"/>
      <c r="AN44" s="249"/>
    </row>
    <row r="45" spans="1:40" s="284" customFormat="1">
      <c r="A45" s="65"/>
      <c r="B45" s="65"/>
      <c r="E45" s="126"/>
      <c r="F45" s="127"/>
      <c r="G45" s="250"/>
      <c r="H45" s="251"/>
      <c r="I45" s="249"/>
      <c r="J45" s="249"/>
      <c r="K45" s="249"/>
      <c r="L45" s="249"/>
      <c r="M45" s="252"/>
      <c r="N45" s="252"/>
      <c r="O45" s="248"/>
      <c r="P45" s="248"/>
      <c r="Q45" s="253"/>
      <c r="R45" s="252"/>
      <c r="S45" s="252"/>
      <c r="T45" s="252"/>
      <c r="U45" s="252"/>
      <c r="V45" s="248"/>
      <c r="W45" s="248"/>
      <c r="X45" s="252"/>
      <c r="Y45" s="252"/>
      <c r="Z45" s="252"/>
      <c r="AA45" s="249"/>
      <c r="AB45" s="249"/>
      <c r="AC45" s="249"/>
      <c r="AD45" s="249"/>
      <c r="AE45" s="249"/>
      <c r="AF45" s="249"/>
      <c r="AG45" s="249"/>
      <c r="AH45" s="249"/>
      <c r="AI45" s="249"/>
      <c r="AJ45" s="249"/>
      <c r="AK45" s="249"/>
      <c r="AL45" s="249"/>
      <c r="AM45" s="249"/>
      <c r="AN45" s="249"/>
    </row>
    <row r="46" spans="1:40" s="284" customFormat="1">
      <c r="A46" s="66"/>
      <c r="B46" s="66"/>
      <c r="E46" s="126"/>
      <c r="F46" s="127"/>
      <c r="G46" s="250"/>
      <c r="H46" s="251"/>
      <c r="I46" s="249"/>
      <c r="J46" s="249"/>
      <c r="K46" s="249"/>
      <c r="L46" s="249"/>
      <c r="M46" s="252"/>
      <c r="N46" s="252"/>
      <c r="O46" s="248"/>
      <c r="P46" s="248"/>
      <c r="Q46" s="253"/>
      <c r="R46" s="252"/>
      <c r="S46" s="252"/>
      <c r="T46" s="252"/>
      <c r="U46" s="252"/>
      <c r="V46" s="248"/>
      <c r="W46" s="248"/>
      <c r="X46" s="252"/>
      <c r="Y46" s="252"/>
      <c r="Z46" s="252"/>
      <c r="AA46" s="249"/>
      <c r="AB46" s="249"/>
      <c r="AC46" s="249"/>
      <c r="AD46" s="249"/>
      <c r="AE46" s="249"/>
      <c r="AF46" s="249"/>
      <c r="AG46" s="249"/>
      <c r="AH46" s="249"/>
      <c r="AI46" s="249"/>
      <c r="AJ46" s="249"/>
      <c r="AK46" s="249"/>
      <c r="AL46" s="249"/>
      <c r="AM46" s="249"/>
      <c r="AN46" s="249"/>
    </row>
    <row r="47" spans="1:40" s="284" customFormat="1">
      <c r="A47" s="281"/>
      <c r="B47" s="281"/>
      <c r="E47" s="126"/>
      <c r="F47" s="127"/>
      <c r="G47" s="250"/>
      <c r="H47" s="251"/>
      <c r="I47" s="249"/>
      <c r="J47" s="249"/>
      <c r="K47" s="249"/>
      <c r="L47" s="249"/>
      <c r="M47" s="252"/>
      <c r="N47" s="252"/>
      <c r="O47" s="248"/>
      <c r="P47" s="248"/>
      <c r="Q47" s="253"/>
      <c r="R47" s="252"/>
      <c r="S47" s="252"/>
      <c r="T47" s="252"/>
      <c r="U47" s="252"/>
      <c r="V47" s="248"/>
      <c r="W47" s="248"/>
      <c r="X47" s="252"/>
      <c r="Y47" s="252"/>
      <c r="Z47" s="252"/>
      <c r="AA47" s="249"/>
      <c r="AB47" s="249"/>
      <c r="AC47" s="249"/>
      <c r="AD47" s="249"/>
      <c r="AE47" s="249"/>
      <c r="AF47" s="249"/>
      <c r="AG47" s="249"/>
      <c r="AH47" s="249"/>
      <c r="AI47" s="249"/>
      <c r="AJ47" s="249"/>
      <c r="AK47" s="249"/>
      <c r="AL47" s="249"/>
      <c r="AM47" s="249"/>
      <c r="AN47" s="249"/>
    </row>
    <row r="48" spans="1:40" s="284" customFormat="1">
      <c r="A48" s="76"/>
      <c r="B48" s="76"/>
      <c r="E48" s="126"/>
      <c r="F48" s="127"/>
      <c r="G48" s="250"/>
      <c r="H48" s="251"/>
      <c r="I48" s="249"/>
      <c r="J48" s="249"/>
      <c r="K48" s="249"/>
      <c r="L48" s="249"/>
      <c r="M48" s="252"/>
      <c r="N48" s="252"/>
      <c r="O48" s="248"/>
      <c r="P48" s="248"/>
      <c r="Q48" s="253"/>
      <c r="R48" s="252"/>
      <c r="S48" s="252"/>
      <c r="T48" s="252"/>
      <c r="U48" s="252"/>
      <c r="V48" s="248"/>
      <c r="W48" s="248"/>
      <c r="X48" s="252"/>
      <c r="Y48" s="252"/>
      <c r="Z48" s="252"/>
      <c r="AA48" s="249"/>
      <c r="AB48" s="249"/>
      <c r="AC48" s="249"/>
      <c r="AD48" s="249"/>
      <c r="AE48" s="249"/>
      <c r="AF48" s="249"/>
      <c r="AG48" s="249"/>
      <c r="AH48" s="249"/>
      <c r="AI48" s="249"/>
      <c r="AJ48" s="249"/>
      <c r="AK48" s="249"/>
      <c r="AL48" s="249"/>
      <c r="AM48" s="249"/>
      <c r="AN48" s="249"/>
    </row>
    <row r="49" spans="1:40" s="284" customFormat="1">
      <c r="A49" s="281"/>
      <c r="B49" s="281"/>
      <c r="E49" s="126"/>
      <c r="F49" s="127"/>
      <c r="G49" s="250"/>
      <c r="H49" s="251"/>
      <c r="I49" s="249"/>
      <c r="J49" s="249"/>
      <c r="K49" s="249"/>
      <c r="L49" s="249"/>
      <c r="M49" s="252"/>
      <c r="N49" s="252"/>
      <c r="O49" s="248"/>
      <c r="P49" s="248"/>
      <c r="Q49" s="253"/>
      <c r="R49" s="252"/>
      <c r="S49" s="252"/>
      <c r="T49" s="252"/>
      <c r="U49" s="252"/>
      <c r="V49" s="248"/>
      <c r="W49" s="248"/>
      <c r="X49" s="252"/>
      <c r="Y49" s="252"/>
      <c r="Z49" s="252"/>
      <c r="AA49" s="249"/>
      <c r="AB49" s="249"/>
      <c r="AC49" s="249"/>
      <c r="AD49" s="249"/>
      <c r="AE49" s="249"/>
      <c r="AF49" s="249"/>
      <c r="AG49" s="249"/>
      <c r="AH49" s="249"/>
      <c r="AI49" s="249"/>
      <c r="AJ49" s="249"/>
      <c r="AK49" s="249"/>
      <c r="AL49" s="249"/>
      <c r="AM49" s="249"/>
      <c r="AN49" s="249"/>
    </row>
    <row r="50" spans="1:40" s="284" customFormat="1">
      <c r="A50" s="281"/>
      <c r="B50" s="281"/>
      <c r="E50" s="126"/>
      <c r="F50" s="127"/>
      <c r="G50" s="250"/>
      <c r="H50" s="251"/>
      <c r="I50" s="249"/>
      <c r="J50" s="249"/>
      <c r="K50" s="249"/>
      <c r="L50" s="249"/>
      <c r="M50" s="252"/>
      <c r="N50" s="252"/>
      <c r="O50" s="248"/>
      <c r="P50" s="248"/>
      <c r="Q50" s="253"/>
      <c r="R50" s="252"/>
      <c r="S50" s="252"/>
      <c r="T50" s="252"/>
      <c r="U50" s="252"/>
      <c r="V50" s="248"/>
      <c r="W50" s="248"/>
      <c r="X50" s="252"/>
      <c r="Y50" s="252"/>
      <c r="Z50" s="252"/>
      <c r="AA50" s="249"/>
      <c r="AB50" s="249"/>
      <c r="AC50" s="249"/>
      <c r="AD50" s="249"/>
      <c r="AE50" s="249"/>
      <c r="AF50" s="249"/>
      <c r="AG50" s="249"/>
      <c r="AH50" s="249"/>
      <c r="AI50" s="249"/>
      <c r="AJ50" s="249"/>
      <c r="AK50" s="249"/>
      <c r="AL50" s="249"/>
      <c r="AM50" s="249"/>
      <c r="AN50" s="249"/>
    </row>
    <row r="51" spans="1:40" s="284" customFormat="1">
      <c r="A51" s="282"/>
      <c r="B51" s="282"/>
      <c r="E51" s="126"/>
      <c r="F51" s="127"/>
      <c r="G51" s="250"/>
      <c r="H51" s="251"/>
      <c r="I51" s="249"/>
      <c r="J51" s="249"/>
      <c r="K51" s="249"/>
      <c r="L51" s="249"/>
      <c r="M51" s="252"/>
      <c r="N51" s="252"/>
      <c r="O51" s="248"/>
      <c r="P51" s="248"/>
      <c r="Q51" s="253"/>
      <c r="R51" s="252"/>
      <c r="S51" s="252"/>
      <c r="T51" s="252"/>
      <c r="U51" s="252"/>
      <c r="V51" s="248"/>
      <c r="W51" s="248"/>
      <c r="X51" s="252"/>
      <c r="Y51" s="252"/>
      <c r="Z51" s="252"/>
      <c r="AA51" s="249"/>
      <c r="AB51" s="249"/>
      <c r="AC51" s="249"/>
      <c r="AD51" s="249"/>
      <c r="AE51" s="249"/>
      <c r="AF51" s="249"/>
      <c r="AG51" s="249"/>
      <c r="AH51" s="249"/>
      <c r="AI51" s="249"/>
      <c r="AJ51" s="249"/>
      <c r="AK51" s="249"/>
      <c r="AL51" s="249"/>
      <c r="AM51" s="249"/>
      <c r="AN51" s="249"/>
    </row>
    <row r="52" spans="1:40" s="284" customFormat="1">
      <c r="A52" s="282"/>
      <c r="B52" s="282"/>
      <c r="E52" s="126"/>
      <c r="F52" s="127"/>
      <c r="G52" s="250"/>
      <c r="H52" s="251"/>
      <c r="I52" s="249"/>
      <c r="J52" s="249"/>
      <c r="K52" s="249"/>
      <c r="L52" s="249"/>
      <c r="M52" s="252"/>
      <c r="N52" s="252"/>
      <c r="O52" s="248"/>
      <c r="P52" s="248"/>
      <c r="Q52" s="253"/>
      <c r="R52" s="252"/>
      <c r="S52" s="252"/>
      <c r="T52" s="252"/>
      <c r="U52" s="252"/>
      <c r="V52" s="248"/>
      <c r="W52" s="248"/>
      <c r="X52" s="252"/>
      <c r="Y52" s="252"/>
      <c r="Z52" s="252"/>
      <c r="AA52" s="249"/>
      <c r="AB52" s="249"/>
      <c r="AC52" s="249"/>
      <c r="AD52" s="249"/>
      <c r="AE52" s="249"/>
      <c r="AF52" s="249"/>
      <c r="AG52" s="249"/>
      <c r="AH52" s="249"/>
      <c r="AI52" s="249"/>
      <c r="AJ52" s="249"/>
      <c r="AK52" s="249"/>
      <c r="AL52" s="249"/>
      <c r="AM52" s="249"/>
      <c r="AN52" s="249"/>
    </row>
    <row r="53" spans="1:40" s="284" customFormat="1">
      <c r="A53" s="282"/>
      <c r="B53" s="282"/>
      <c r="E53" s="126"/>
      <c r="F53" s="127"/>
      <c r="G53" s="250"/>
      <c r="H53" s="251"/>
      <c r="I53" s="249"/>
      <c r="J53" s="249"/>
      <c r="K53" s="249"/>
      <c r="L53" s="249"/>
      <c r="M53" s="252"/>
      <c r="N53" s="252"/>
      <c r="O53" s="248"/>
      <c r="P53" s="248"/>
      <c r="Q53" s="253"/>
      <c r="R53" s="252"/>
      <c r="S53" s="252"/>
      <c r="T53" s="252"/>
      <c r="U53" s="252"/>
      <c r="V53" s="248"/>
      <c r="W53" s="248"/>
      <c r="X53" s="252"/>
      <c r="Y53" s="252"/>
      <c r="Z53" s="252"/>
      <c r="AA53" s="249"/>
      <c r="AB53" s="249"/>
      <c r="AC53" s="249"/>
      <c r="AD53" s="249"/>
      <c r="AE53" s="249"/>
      <c r="AF53" s="249"/>
      <c r="AG53" s="249"/>
      <c r="AH53" s="249"/>
      <c r="AI53" s="249"/>
      <c r="AJ53" s="249"/>
      <c r="AK53" s="249"/>
      <c r="AL53" s="249"/>
      <c r="AM53" s="249"/>
      <c r="AN53" s="249"/>
    </row>
    <row r="54" spans="1:40" s="284" customFormat="1">
      <c r="A54" s="283"/>
      <c r="B54" s="283"/>
      <c r="E54" s="126"/>
      <c r="F54" s="127"/>
      <c r="G54" s="250"/>
      <c r="H54" s="251"/>
      <c r="I54" s="249"/>
      <c r="J54" s="249"/>
      <c r="K54" s="249"/>
      <c r="L54" s="249"/>
      <c r="M54" s="252"/>
      <c r="N54" s="252"/>
      <c r="O54" s="248"/>
      <c r="P54" s="248"/>
      <c r="Q54" s="253"/>
      <c r="R54" s="252"/>
      <c r="S54" s="252"/>
      <c r="T54" s="252"/>
      <c r="U54" s="252"/>
      <c r="V54" s="248"/>
      <c r="W54" s="248"/>
      <c r="X54" s="252"/>
      <c r="Y54" s="252"/>
      <c r="Z54" s="252"/>
      <c r="AA54" s="249"/>
      <c r="AB54" s="249"/>
      <c r="AC54" s="249"/>
      <c r="AD54" s="249"/>
      <c r="AE54" s="249"/>
      <c r="AF54" s="249"/>
      <c r="AG54" s="249"/>
      <c r="AH54" s="249"/>
      <c r="AI54" s="249"/>
      <c r="AJ54" s="249"/>
      <c r="AK54" s="249"/>
      <c r="AL54" s="249"/>
      <c r="AM54" s="249"/>
      <c r="AN54" s="249"/>
    </row>
    <row r="55" spans="1:40" s="284" customFormat="1">
      <c r="A55" s="66"/>
      <c r="B55" s="66"/>
      <c r="E55" s="126"/>
      <c r="F55" s="127"/>
      <c r="G55" s="250"/>
      <c r="H55" s="251"/>
      <c r="I55" s="249"/>
      <c r="J55" s="249"/>
      <c r="K55" s="249"/>
      <c r="L55" s="249"/>
      <c r="M55" s="252"/>
      <c r="N55" s="252"/>
      <c r="O55" s="248"/>
      <c r="P55" s="248"/>
      <c r="Q55" s="253"/>
      <c r="R55" s="252"/>
      <c r="S55" s="252"/>
      <c r="T55" s="252"/>
      <c r="U55" s="252"/>
      <c r="V55" s="248"/>
      <c r="W55" s="248"/>
      <c r="X55" s="252"/>
      <c r="Y55" s="252"/>
      <c r="Z55" s="252"/>
      <c r="AA55" s="249"/>
      <c r="AB55" s="249"/>
      <c r="AC55" s="249"/>
      <c r="AD55" s="249"/>
      <c r="AE55" s="249"/>
      <c r="AF55" s="249"/>
      <c r="AG55" s="249"/>
      <c r="AH55" s="249"/>
      <c r="AI55" s="249"/>
      <c r="AJ55" s="249"/>
      <c r="AK55" s="249"/>
      <c r="AL55" s="249"/>
      <c r="AM55" s="249"/>
      <c r="AN55" s="249"/>
    </row>
    <row r="56" spans="1:40" s="284" customFormat="1">
      <c r="A56" s="76"/>
      <c r="B56" s="76"/>
      <c r="E56" s="126"/>
      <c r="F56" s="127"/>
      <c r="G56" s="250"/>
      <c r="H56" s="251"/>
      <c r="I56" s="249"/>
      <c r="J56" s="249"/>
      <c r="K56" s="249"/>
      <c r="L56" s="249"/>
      <c r="M56" s="252"/>
      <c r="N56" s="252"/>
      <c r="O56" s="248"/>
      <c r="P56" s="248"/>
      <c r="Q56" s="253"/>
      <c r="R56" s="252"/>
      <c r="S56" s="252"/>
      <c r="T56" s="252"/>
      <c r="U56" s="252"/>
      <c r="V56" s="248"/>
      <c r="W56" s="248"/>
      <c r="X56" s="252"/>
      <c r="Y56" s="252"/>
      <c r="Z56" s="252"/>
      <c r="AA56" s="249"/>
      <c r="AB56" s="249"/>
      <c r="AC56" s="249"/>
      <c r="AD56" s="249"/>
      <c r="AE56" s="249"/>
      <c r="AF56" s="249"/>
      <c r="AG56" s="249"/>
      <c r="AH56" s="249"/>
      <c r="AI56" s="249"/>
      <c r="AJ56" s="249"/>
      <c r="AK56" s="249"/>
      <c r="AL56" s="249"/>
      <c r="AM56" s="249"/>
      <c r="AN56" s="249"/>
    </row>
    <row r="57" spans="1:40" s="284" customFormat="1">
      <c r="A57" s="65"/>
      <c r="B57" s="65"/>
      <c r="E57" s="126"/>
      <c r="F57" s="127"/>
      <c r="G57" s="250"/>
      <c r="H57" s="251"/>
      <c r="I57" s="249"/>
      <c r="J57" s="249"/>
      <c r="K57" s="249"/>
      <c r="L57" s="249"/>
      <c r="M57" s="252"/>
      <c r="N57" s="252"/>
      <c r="O57" s="248"/>
      <c r="P57" s="248"/>
      <c r="Q57" s="253"/>
      <c r="R57" s="252"/>
      <c r="S57" s="252"/>
      <c r="T57" s="252"/>
      <c r="U57" s="252"/>
      <c r="V57" s="248"/>
      <c r="W57" s="248"/>
      <c r="X57" s="252"/>
      <c r="Y57" s="252"/>
      <c r="Z57" s="252"/>
      <c r="AA57" s="249"/>
      <c r="AB57" s="249"/>
      <c r="AC57" s="249"/>
      <c r="AD57" s="249"/>
      <c r="AE57" s="249"/>
      <c r="AF57" s="249"/>
      <c r="AG57" s="249"/>
      <c r="AH57" s="249"/>
      <c r="AI57" s="249"/>
      <c r="AJ57" s="249"/>
      <c r="AK57" s="249"/>
      <c r="AL57" s="249"/>
      <c r="AM57" s="249"/>
      <c r="AN57" s="249"/>
    </row>
    <row r="58" spans="1:40" s="284" customFormat="1">
      <c r="A58" s="69"/>
      <c r="B58" s="69"/>
      <c r="E58" s="126"/>
      <c r="F58" s="127"/>
      <c r="G58" s="250"/>
      <c r="H58" s="251"/>
      <c r="I58" s="249"/>
      <c r="J58" s="249"/>
      <c r="K58" s="249"/>
      <c r="L58" s="249"/>
      <c r="M58" s="252"/>
      <c r="N58" s="252"/>
      <c r="O58" s="248"/>
      <c r="P58" s="248"/>
      <c r="Q58" s="253"/>
      <c r="R58" s="252"/>
      <c r="S58" s="252"/>
      <c r="T58" s="252"/>
      <c r="U58" s="252"/>
      <c r="V58" s="248"/>
      <c r="W58" s="248"/>
      <c r="X58" s="252"/>
      <c r="Y58" s="252"/>
      <c r="Z58" s="252"/>
      <c r="AA58" s="249"/>
      <c r="AB58" s="249"/>
      <c r="AC58" s="249"/>
      <c r="AD58" s="249"/>
      <c r="AE58" s="249"/>
      <c r="AF58" s="249"/>
      <c r="AG58" s="249"/>
      <c r="AH58" s="249"/>
      <c r="AI58" s="249"/>
      <c r="AJ58" s="249"/>
      <c r="AK58" s="249"/>
      <c r="AL58" s="249"/>
      <c r="AM58" s="249"/>
      <c r="AN58" s="249"/>
    </row>
    <row r="59" spans="1:40" s="284" customFormat="1">
      <c r="A59" s="70"/>
      <c r="B59" s="70"/>
      <c r="E59" s="126"/>
      <c r="F59" s="127"/>
      <c r="G59" s="250"/>
      <c r="H59" s="251"/>
      <c r="I59" s="249"/>
      <c r="J59" s="249"/>
      <c r="K59" s="249"/>
      <c r="L59" s="249"/>
      <c r="M59" s="252"/>
      <c r="N59" s="252"/>
      <c r="O59" s="248"/>
      <c r="P59" s="248"/>
      <c r="Q59" s="253"/>
      <c r="R59" s="252"/>
      <c r="S59" s="252"/>
      <c r="T59" s="252"/>
      <c r="U59" s="252"/>
      <c r="V59" s="248"/>
      <c r="W59" s="248"/>
      <c r="X59" s="252"/>
      <c r="Y59" s="252"/>
      <c r="Z59" s="252"/>
      <c r="AA59" s="249"/>
      <c r="AB59" s="249"/>
      <c r="AC59" s="249"/>
      <c r="AD59" s="249"/>
      <c r="AE59" s="249"/>
      <c r="AF59" s="249"/>
      <c r="AG59" s="249"/>
      <c r="AH59" s="249"/>
      <c r="AI59" s="249"/>
      <c r="AJ59" s="249"/>
      <c r="AK59" s="249"/>
      <c r="AL59" s="249"/>
      <c r="AM59" s="249"/>
      <c r="AN59" s="249"/>
    </row>
    <row r="60" spans="1:40" s="284" customFormat="1">
      <c r="A60" s="70"/>
      <c r="B60" s="70"/>
      <c r="E60" s="126"/>
      <c r="F60" s="127"/>
      <c r="G60" s="250"/>
      <c r="H60" s="251"/>
      <c r="I60" s="249"/>
      <c r="J60" s="249"/>
      <c r="K60" s="249"/>
      <c r="L60" s="249"/>
      <c r="M60" s="252"/>
      <c r="N60" s="252"/>
      <c r="O60" s="248"/>
      <c r="P60" s="248"/>
      <c r="Q60" s="253"/>
      <c r="R60" s="252"/>
      <c r="S60" s="252"/>
      <c r="T60" s="252"/>
      <c r="U60" s="252"/>
      <c r="V60" s="248"/>
      <c r="W60" s="248"/>
      <c r="X60" s="252"/>
      <c r="Y60" s="252"/>
      <c r="Z60" s="252"/>
      <c r="AA60" s="249"/>
      <c r="AB60" s="249"/>
      <c r="AC60" s="249"/>
      <c r="AD60" s="249"/>
      <c r="AE60" s="249"/>
      <c r="AF60" s="249"/>
      <c r="AG60" s="249"/>
      <c r="AH60" s="249"/>
      <c r="AI60" s="249"/>
      <c r="AJ60" s="249"/>
      <c r="AK60" s="249"/>
      <c r="AL60" s="249"/>
      <c r="AM60" s="249"/>
      <c r="AN60" s="249"/>
    </row>
    <row r="61" spans="1:40" s="284" customFormat="1">
      <c r="A61" s="68"/>
      <c r="B61" s="68"/>
      <c r="E61" s="126"/>
      <c r="F61" s="127"/>
      <c r="G61" s="250"/>
      <c r="H61" s="251"/>
      <c r="I61" s="249"/>
      <c r="J61" s="249"/>
      <c r="K61" s="249"/>
      <c r="L61" s="249"/>
      <c r="M61" s="252"/>
      <c r="N61" s="252"/>
      <c r="O61" s="248"/>
      <c r="P61" s="248"/>
      <c r="Q61" s="253"/>
      <c r="R61" s="252"/>
      <c r="S61" s="252"/>
      <c r="T61" s="252"/>
      <c r="U61" s="252"/>
      <c r="V61" s="248"/>
      <c r="W61" s="248"/>
      <c r="X61" s="252"/>
      <c r="Y61" s="252"/>
      <c r="Z61" s="252"/>
      <c r="AA61" s="249"/>
      <c r="AB61" s="249"/>
      <c r="AC61" s="249"/>
      <c r="AD61" s="249"/>
      <c r="AE61" s="249"/>
      <c r="AF61" s="249"/>
      <c r="AG61" s="249"/>
      <c r="AH61" s="249"/>
      <c r="AI61" s="249"/>
      <c r="AJ61" s="249"/>
      <c r="AK61" s="249"/>
      <c r="AL61" s="249"/>
      <c r="AM61" s="249"/>
      <c r="AN61" s="249"/>
    </row>
    <row r="62" spans="1:40" s="284" customFormat="1">
      <c r="A62" s="68"/>
      <c r="B62" s="68"/>
      <c r="E62" s="126"/>
      <c r="F62" s="127"/>
      <c r="G62" s="250"/>
      <c r="H62" s="251"/>
      <c r="I62" s="249"/>
      <c r="J62" s="249"/>
      <c r="K62" s="249"/>
      <c r="L62" s="249"/>
      <c r="M62" s="252"/>
      <c r="N62" s="252"/>
      <c r="O62" s="248"/>
      <c r="P62" s="248"/>
      <c r="Q62" s="253"/>
      <c r="R62" s="252"/>
      <c r="S62" s="252"/>
      <c r="T62" s="252"/>
      <c r="U62" s="252"/>
      <c r="V62" s="248"/>
      <c r="W62" s="248"/>
      <c r="X62" s="252"/>
      <c r="Y62" s="252"/>
      <c r="Z62" s="252"/>
      <c r="AA62" s="249"/>
      <c r="AB62" s="249"/>
      <c r="AC62" s="249"/>
      <c r="AD62" s="249"/>
      <c r="AE62" s="249"/>
      <c r="AF62" s="249"/>
      <c r="AG62" s="249"/>
      <c r="AH62" s="249"/>
      <c r="AI62" s="249"/>
      <c r="AJ62" s="249"/>
      <c r="AK62" s="249"/>
      <c r="AL62" s="249"/>
      <c r="AM62" s="249"/>
      <c r="AN62" s="249"/>
    </row>
    <row r="63" spans="1:40" s="284" customFormat="1">
      <c r="A63" s="70"/>
      <c r="B63" s="70"/>
      <c r="E63" s="126"/>
      <c r="F63" s="127"/>
      <c r="G63" s="250"/>
      <c r="H63" s="251"/>
      <c r="I63" s="249"/>
      <c r="J63" s="249"/>
      <c r="K63" s="249"/>
      <c r="L63" s="249"/>
      <c r="M63" s="252"/>
      <c r="N63" s="252"/>
      <c r="O63" s="248"/>
      <c r="P63" s="248"/>
      <c r="Q63" s="253"/>
      <c r="R63" s="252"/>
      <c r="S63" s="252"/>
      <c r="T63" s="252"/>
      <c r="U63" s="252"/>
      <c r="V63" s="248"/>
      <c r="W63" s="248"/>
      <c r="X63" s="252"/>
      <c r="Y63" s="252"/>
      <c r="Z63" s="252"/>
      <c r="AA63" s="249"/>
      <c r="AB63" s="249"/>
      <c r="AC63" s="249"/>
      <c r="AD63" s="249"/>
      <c r="AE63" s="249"/>
      <c r="AF63" s="249"/>
      <c r="AG63" s="249"/>
      <c r="AH63" s="249"/>
      <c r="AI63" s="249"/>
      <c r="AJ63" s="249"/>
      <c r="AK63" s="249"/>
      <c r="AL63" s="249"/>
      <c r="AM63" s="249"/>
      <c r="AN63" s="249"/>
    </row>
    <row r="64" spans="1:40" s="284" customFormat="1">
      <c r="A64" s="70"/>
      <c r="B64" s="70"/>
      <c r="E64" s="126"/>
      <c r="F64" s="127"/>
      <c r="G64" s="250"/>
      <c r="H64" s="251"/>
      <c r="I64" s="249"/>
      <c r="J64" s="249"/>
      <c r="K64" s="249"/>
      <c r="L64" s="249"/>
      <c r="M64" s="252"/>
      <c r="N64" s="252"/>
      <c r="O64" s="248"/>
      <c r="P64" s="248"/>
      <c r="Q64" s="253"/>
      <c r="R64" s="252"/>
      <c r="S64" s="252"/>
      <c r="T64" s="252"/>
      <c r="U64" s="252"/>
      <c r="V64" s="248"/>
      <c r="W64" s="248"/>
      <c r="X64" s="252"/>
      <c r="Y64" s="252"/>
      <c r="Z64" s="252"/>
      <c r="AA64" s="249"/>
      <c r="AB64" s="249"/>
      <c r="AC64" s="249"/>
      <c r="AD64" s="249"/>
      <c r="AE64" s="249"/>
      <c r="AF64" s="249"/>
      <c r="AG64" s="249"/>
      <c r="AH64" s="249"/>
      <c r="AI64" s="249"/>
      <c r="AJ64" s="249"/>
      <c r="AK64" s="249"/>
      <c r="AL64" s="249"/>
      <c r="AM64" s="249"/>
      <c r="AN64" s="249"/>
    </row>
    <row r="65" spans="1:40" s="284" customFormat="1">
      <c r="A65" s="70"/>
      <c r="B65" s="70"/>
      <c r="E65" s="126"/>
      <c r="F65" s="127"/>
      <c r="G65" s="250"/>
      <c r="H65" s="251"/>
      <c r="I65" s="249"/>
      <c r="J65" s="249"/>
      <c r="K65" s="249"/>
      <c r="L65" s="249"/>
      <c r="M65" s="252"/>
      <c r="N65" s="252"/>
      <c r="O65" s="248"/>
      <c r="P65" s="248"/>
      <c r="Q65" s="253"/>
      <c r="R65" s="252"/>
      <c r="S65" s="252"/>
      <c r="T65" s="252"/>
      <c r="U65" s="252"/>
      <c r="V65" s="248"/>
      <c r="W65" s="248"/>
      <c r="X65" s="252"/>
      <c r="Y65" s="252"/>
      <c r="Z65" s="252"/>
      <c r="AA65" s="249"/>
      <c r="AB65" s="249"/>
      <c r="AC65" s="249"/>
      <c r="AD65" s="249"/>
      <c r="AE65" s="249"/>
      <c r="AF65" s="249"/>
      <c r="AG65" s="249"/>
      <c r="AH65" s="249"/>
      <c r="AI65" s="249"/>
      <c r="AJ65" s="249"/>
      <c r="AK65" s="249"/>
      <c r="AL65" s="249"/>
      <c r="AM65" s="249"/>
      <c r="AN65" s="249"/>
    </row>
    <row r="66" spans="1:40" s="284" customFormat="1">
      <c r="A66" s="70"/>
      <c r="B66" s="70"/>
      <c r="E66" s="126"/>
      <c r="F66" s="127"/>
      <c r="G66" s="250"/>
      <c r="H66" s="251"/>
      <c r="I66" s="249"/>
      <c r="J66" s="249"/>
      <c r="K66" s="249"/>
      <c r="L66" s="249"/>
      <c r="M66" s="252"/>
      <c r="N66" s="252"/>
      <c r="O66" s="248"/>
      <c r="P66" s="248"/>
      <c r="Q66" s="253"/>
      <c r="R66" s="252"/>
      <c r="S66" s="252"/>
      <c r="T66" s="252"/>
      <c r="U66" s="252"/>
      <c r="V66" s="248"/>
      <c r="W66" s="248"/>
      <c r="X66" s="252"/>
      <c r="Y66" s="252"/>
      <c r="Z66" s="252"/>
      <c r="AA66" s="249"/>
      <c r="AB66" s="249"/>
      <c r="AC66" s="249"/>
      <c r="AD66" s="249"/>
      <c r="AE66" s="249"/>
      <c r="AF66" s="249"/>
      <c r="AG66" s="249"/>
      <c r="AH66" s="249"/>
      <c r="AI66" s="249"/>
      <c r="AJ66" s="249"/>
      <c r="AK66" s="249"/>
      <c r="AL66" s="249"/>
      <c r="AM66" s="249"/>
      <c r="AN66" s="249"/>
    </row>
    <row r="67" spans="1:40" s="284" customFormat="1">
      <c r="A67" s="70"/>
      <c r="B67" s="70"/>
      <c r="E67" s="126"/>
      <c r="F67" s="127"/>
      <c r="G67" s="250"/>
      <c r="H67" s="251"/>
      <c r="I67" s="249"/>
      <c r="J67" s="249"/>
      <c r="K67" s="249"/>
      <c r="L67" s="249"/>
      <c r="M67" s="252"/>
      <c r="N67" s="252"/>
      <c r="O67" s="248"/>
      <c r="P67" s="248"/>
      <c r="Q67" s="253"/>
      <c r="R67" s="252"/>
      <c r="S67" s="252"/>
      <c r="T67" s="252"/>
      <c r="U67" s="252"/>
      <c r="V67" s="248"/>
      <c r="W67" s="248"/>
      <c r="X67" s="252"/>
      <c r="Y67" s="252"/>
      <c r="Z67" s="252"/>
      <c r="AA67" s="249"/>
      <c r="AB67" s="249"/>
      <c r="AC67" s="249"/>
      <c r="AD67" s="249"/>
      <c r="AE67" s="249"/>
      <c r="AF67" s="249"/>
      <c r="AG67" s="249"/>
      <c r="AH67" s="249"/>
      <c r="AI67" s="249"/>
      <c r="AJ67" s="249"/>
      <c r="AK67" s="249"/>
      <c r="AL67" s="249"/>
      <c r="AM67" s="249"/>
      <c r="AN67" s="249"/>
    </row>
    <row r="68" spans="1:40" s="284" customFormat="1">
      <c r="A68" s="70"/>
      <c r="B68" s="70"/>
      <c r="E68" s="126"/>
      <c r="F68" s="127"/>
      <c r="G68" s="250"/>
      <c r="H68" s="251"/>
      <c r="I68" s="249"/>
      <c r="J68" s="249"/>
      <c r="K68" s="249"/>
      <c r="L68" s="249"/>
      <c r="M68" s="252"/>
      <c r="N68" s="252"/>
      <c r="O68" s="248"/>
      <c r="P68" s="248"/>
      <c r="Q68" s="253"/>
      <c r="R68" s="252"/>
      <c r="S68" s="252"/>
      <c r="T68" s="252"/>
      <c r="U68" s="252"/>
      <c r="V68" s="248"/>
      <c r="W68" s="248"/>
      <c r="X68" s="252"/>
      <c r="Y68" s="252"/>
      <c r="Z68" s="252"/>
      <c r="AA68" s="249"/>
      <c r="AB68" s="249"/>
      <c r="AC68" s="249"/>
      <c r="AD68" s="249"/>
      <c r="AE68" s="249"/>
      <c r="AF68" s="249"/>
      <c r="AG68" s="249"/>
      <c r="AH68" s="249"/>
      <c r="AI68" s="249"/>
      <c r="AJ68" s="249"/>
      <c r="AK68" s="249"/>
      <c r="AL68" s="249"/>
      <c r="AM68" s="249"/>
      <c r="AN68" s="249"/>
    </row>
    <row r="69" spans="1:40" s="284" customFormat="1">
      <c r="A69" s="68"/>
      <c r="B69" s="68"/>
      <c r="E69" s="126"/>
      <c r="F69" s="127"/>
      <c r="G69" s="250"/>
      <c r="H69" s="251"/>
      <c r="I69" s="249"/>
      <c r="J69" s="249"/>
      <c r="K69" s="249"/>
      <c r="L69" s="249"/>
      <c r="M69" s="252"/>
      <c r="N69" s="252"/>
      <c r="O69" s="248"/>
      <c r="P69" s="248"/>
      <c r="Q69" s="253"/>
      <c r="R69" s="252"/>
      <c r="S69" s="252"/>
      <c r="T69" s="252"/>
      <c r="U69" s="252"/>
      <c r="V69" s="248"/>
      <c r="W69" s="248"/>
      <c r="X69" s="252"/>
      <c r="Y69" s="252"/>
      <c r="Z69" s="252"/>
      <c r="AA69" s="249"/>
      <c r="AB69" s="249"/>
      <c r="AC69" s="249"/>
      <c r="AD69" s="249"/>
      <c r="AE69" s="249"/>
      <c r="AF69" s="249"/>
      <c r="AG69" s="249"/>
      <c r="AH69" s="249"/>
      <c r="AI69" s="249"/>
      <c r="AJ69" s="249"/>
      <c r="AK69" s="249"/>
      <c r="AL69" s="249"/>
      <c r="AM69" s="249"/>
      <c r="AN69" s="249"/>
    </row>
    <row r="70" spans="1:40" s="284" customFormat="1">
      <c r="A70" s="68"/>
      <c r="B70" s="68"/>
      <c r="E70" s="126"/>
      <c r="F70" s="127"/>
      <c r="G70" s="250"/>
      <c r="H70" s="251"/>
      <c r="I70" s="249"/>
      <c r="J70" s="249"/>
      <c r="K70" s="249"/>
      <c r="L70" s="249"/>
      <c r="M70" s="252"/>
      <c r="N70" s="252"/>
      <c r="O70" s="248"/>
      <c r="P70" s="248"/>
      <c r="Q70" s="253"/>
      <c r="R70" s="252"/>
      <c r="S70" s="252"/>
      <c r="T70" s="252"/>
      <c r="U70" s="252"/>
      <c r="V70" s="248"/>
      <c r="W70" s="248"/>
      <c r="X70" s="252"/>
      <c r="Y70" s="252"/>
      <c r="Z70" s="252"/>
      <c r="AA70" s="249"/>
      <c r="AB70" s="249"/>
      <c r="AC70" s="249"/>
      <c r="AD70" s="249"/>
      <c r="AE70" s="249"/>
      <c r="AF70" s="249"/>
      <c r="AG70" s="249"/>
      <c r="AH70" s="249"/>
      <c r="AI70" s="249"/>
      <c r="AJ70" s="249"/>
      <c r="AK70" s="249"/>
      <c r="AL70" s="249"/>
      <c r="AM70" s="249"/>
      <c r="AN70" s="249"/>
    </row>
    <row r="71" spans="1:40" s="284" customFormat="1">
      <c r="A71" s="68"/>
      <c r="B71" s="68"/>
      <c r="E71" s="126"/>
      <c r="F71" s="127"/>
      <c r="G71" s="250"/>
      <c r="H71" s="251"/>
      <c r="I71" s="249"/>
      <c r="J71" s="249"/>
      <c r="K71" s="249"/>
      <c r="L71" s="249"/>
      <c r="M71" s="252"/>
      <c r="N71" s="252"/>
      <c r="O71" s="248"/>
      <c r="P71" s="248"/>
      <c r="Q71" s="253"/>
      <c r="R71" s="252"/>
      <c r="S71" s="252"/>
      <c r="T71" s="252"/>
      <c r="U71" s="252"/>
      <c r="V71" s="248"/>
      <c r="W71" s="248"/>
      <c r="X71" s="252"/>
      <c r="Y71" s="252"/>
      <c r="Z71" s="252"/>
      <c r="AA71" s="249"/>
      <c r="AB71" s="249"/>
      <c r="AC71" s="249"/>
      <c r="AD71" s="249"/>
      <c r="AE71" s="249"/>
      <c r="AF71" s="249"/>
      <c r="AG71" s="249"/>
      <c r="AH71" s="249"/>
      <c r="AI71" s="249"/>
      <c r="AJ71" s="249"/>
      <c r="AK71" s="249"/>
      <c r="AL71" s="249"/>
      <c r="AM71" s="249"/>
      <c r="AN71" s="249"/>
    </row>
    <row r="72" spans="1:40" s="284" customFormat="1">
      <c r="A72" s="69"/>
      <c r="B72" s="69"/>
      <c r="E72" s="126"/>
      <c r="F72" s="127"/>
      <c r="G72" s="250"/>
      <c r="H72" s="251"/>
      <c r="I72" s="249"/>
      <c r="J72" s="249"/>
      <c r="K72" s="249"/>
      <c r="L72" s="249"/>
      <c r="M72" s="252"/>
      <c r="N72" s="252"/>
      <c r="O72" s="248"/>
      <c r="P72" s="248"/>
      <c r="Q72" s="253"/>
      <c r="R72" s="252"/>
      <c r="S72" s="252"/>
      <c r="T72" s="252"/>
      <c r="U72" s="252"/>
      <c r="V72" s="248"/>
      <c r="W72" s="248"/>
      <c r="X72" s="252"/>
      <c r="Y72" s="252"/>
      <c r="Z72" s="252"/>
      <c r="AA72" s="249"/>
      <c r="AB72" s="249"/>
      <c r="AC72" s="249"/>
      <c r="AD72" s="249"/>
      <c r="AE72" s="249"/>
      <c r="AF72" s="249"/>
      <c r="AG72" s="249"/>
      <c r="AH72" s="249"/>
      <c r="AI72" s="249"/>
      <c r="AJ72" s="249"/>
      <c r="AK72" s="249"/>
      <c r="AL72" s="249"/>
      <c r="AM72" s="249"/>
      <c r="AN72" s="249"/>
    </row>
    <row r="73" spans="1:40" s="284" customFormat="1">
      <c r="A73" s="68"/>
      <c r="B73" s="68"/>
      <c r="E73" s="126"/>
      <c r="F73" s="127"/>
      <c r="G73" s="250"/>
      <c r="H73" s="251"/>
      <c r="I73" s="249"/>
      <c r="J73" s="249"/>
      <c r="K73" s="249"/>
      <c r="L73" s="249"/>
      <c r="M73" s="252"/>
      <c r="N73" s="252"/>
      <c r="O73" s="248"/>
      <c r="P73" s="248"/>
      <c r="Q73" s="253"/>
      <c r="R73" s="252"/>
      <c r="S73" s="252"/>
      <c r="T73" s="252"/>
      <c r="U73" s="252"/>
      <c r="V73" s="248"/>
      <c r="W73" s="248"/>
      <c r="X73" s="252"/>
      <c r="Y73" s="252"/>
      <c r="Z73" s="252"/>
      <c r="AA73" s="249"/>
      <c r="AB73" s="249"/>
      <c r="AC73" s="249"/>
      <c r="AD73" s="249"/>
      <c r="AE73" s="249"/>
      <c r="AF73" s="249"/>
      <c r="AG73" s="249"/>
      <c r="AH73" s="249"/>
      <c r="AI73" s="249"/>
      <c r="AJ73" s="249"/>
      <c r="AK73" s="249"/>
      <c r="AL73" s="249"/>
      <c r="AM73" s="249"/>
      <c r="AN73" s="249"/>
    </row>
    <row r="74" spans="1:40" s="284" customFormat="1">
      <c r="A74" s="70"/>
      <c r="B74" s="70"/>
      <c r="E74" s="126"/>
      <c r="F74" s="127"/>
      <c r="G74" s="250"/>
      <c r="H74" s="251"/>
      <c r="I74" s="249"/>
      <c r="J74" s="249"/>
      <c r="K74" s="249"/>
      <c r="L74" s="249"/>
      <c r="M74" s="252"/>
      <c r="N74" s="252"/>
      <c r="O74" s="248"/>
      <c r="P74" s="248"/>
      <c r="Q74" s="253"/>
      <c r="R74" s="252"/>
      <c r="S74" s="252"/>
      <c r="T74" s="252"/>
      <c r="U74" s="252"/>
      <c r="V74" s="248"/>
      <c r="W74" s="248"/>
      <c r="X74" s="252"/>
      <c r="Y74" s="252"/>
      <c r="Z74" s="252"/>
      <c r="AA74" s="249"/>
      <c r="AB74" s="249"/>
      <c r="AC74" s="249"/>
      <c r="AD74" s="249"/>
      <c r="AE74" s="249"/>
      <c r="AF74" s="249"/>
      <c r="AG74" s="249"/>
      <c r="AH74" s="249"/>
      <c r="AI74" s="249"/>
      <c r="AJ74" s="249"/>
      <c r="AK74" s="249"/>
      <c r="AL74" s="249"/>
      <c r="AM74" s="249"/>
      <c r="AN74" s="249"/>
    </row>
    <row r="75" spans="1:40" s="284" customFormat="1">
      <c r="A75" s="68"/>
      <c r="B75" s="68"/>
      <c r="E75" s="126"/>
      <c r="F75" s="127"/>
      <c r="G75" s="250"/>
      <c r="H75" s="251"/>
      <c r="I75" s="249"/>
      <c r="J75" s="249"/>
      <c r="K75" s="249"/>
      <c r="L75" s="249"/>
      <c r="M75" s="252"/>
      <c r="N75" s="252"/>
      <c r="O75" s="248"/>
      <c r="P75" s="248"/>
      <c r="Q75" s="253"/>
      <c r="R75" s="252"/>
      <c r="S75" s="252"/>
      <c r="T75" s="252"/>
      <c r="U75" s="252"/>
      <c r="V75" s="248"/>
      <c r="W75" s="248"/>
      <c r="X75" s="252"/>
      <c r="Y75" s="252"/>
      <c r="Z75" s="252"/>
      <c r="AA75" s="249"/>
      <c r="AB75" s="249"/>
      <c r="AC75" s="249"/>
      <c r="AD75" s="249"/>
      <c r="AE75" s="249"/>
      <c r="AF75" s="249"/>
      <c r="AG75" s="249"/>
      <c r="AH75" s="249"/>
      <c r="AI75" s="249"/>
      <c r="AJ75" s="249"/>
      <c r="AK75" s="249"/>
      <c r="AL75" s="249"/>
      <c r="AM75" s="249"/>
      <c r="AN75" s="249"/>
    </row>
    <row r="76" spans="1:40" s="284" customFormat="1">
      <c r="A76" s="69"/>
      <c r="B76" s="69"/>
      <c r="E76" s="126"/>
      <c r="F76" s="127"/>
      <c r="G76" s="250"/>
      <c r="H76" s="251"/>
      <c r="I76" s="249"/>
      <c r="J76" s="249"/>
      <c r="K76" s="249"/>
      <c r="L76" s="249"/>
      <c r="M76" s="252"/>
      <c r="N76" s="252"/>
      <c r="O76" s="248"/>
      <c r="P76" s="248"/>
      <c r="Q76" s="253"/>
      <c r="R76" s="252"/>
      <c r="S76" s="252"/>
      <c r="T76" s="252"/>
      <c r="U76" s="252"/>
      <c r="V76" s="248"/>
      <c r="W76" s="248"/>
      <c r="X76" s="252"/>
      <c r="Y76" s="252"/>
      <c r="Z76" s="252"/>
      <c r="AA76" s="249"/>
      <c r="AB76" s="249"/>
      <c r="AC76" s="249"/>
      <c r="AD76" s="249"/>
      <c r="AE76" s="249"/>
      <c r="AF76" s="249"/>
      <c r="AG76" s="249"/>
      <c r="AH76" s="249"/>
      <c r="AI76" s="249"/>
      <c r="AJ76" s="249"/>
      <c r="AK76" s="249"/>
      <c r="AL76" s="249"/>
      <c r="AM76" s="249"/>
      <c r="AN76" s="249"/>
    </row>
    <row r="77" spans="1:40" s="284" customFormat="1">
      <c r="A77" s="70"/>
      <c r="B77" s="70"/>
      <c r="E77" s="126"/>
      <c r="F77" s="127"/>
      <c r="G77" s="250"/>
      <c r="H77" s="251"/>
      <c r="I77" s="249"/>
      <c r="J77" s="249"/>
      <c r="K77" s="249"/>
      <c r="L77" s="249"/>
      <c r="M77" s="252"/>
      <c r="N77" s="252"/>
      <c r="O77" s="248"/>
      <c r="P77" s="248"/>
      <c r="Q77" s="253"/>
      <c r="R77" s="252"/>
      <c r="S77" s="252"/>
      <c r="T77" s="252"/>
      <c r="U77" s="252"/>
      <c r="V77" s="248"/>
      <c r="W77" s="248"/>
      <c r="X77" s="252"/>
      <c r="Y77" s="252"/>
      <c r="Z77" s="252"/>
      <c r="AA77" s="249"/>
      <c r="AB77" s="249"/>
      <c r="AC77" s="249"/>
      <c r="AD77" s="249"/>
      <c r="AE77" s="249"/>
      <c r="AF77" s="249"/>
      <c r="AG77" s="249"/>
      <c r="AH77" s="249"/>
      <c r="AI77" s="249"/>
      <c r="AJ77" s="249"/>
      <c r="AK77" s="249"/>
      <c r="AL77" s="249"/>
      <c r="AM77" s="249"/>
      <c r="AN77" s="249"/>
    </row>
    <row r="78" spans="1:40" s="284" customFormat="1">
      <c r="A78" s="70"/>
      <c r="B78" s="70"/>
      <c r="E78" s="126"/>
      <c r="F78" s="127"/>
      <c r="G78" s="250"/>
      <c r="H78" s="251"/>
      <c r="I78" s="249"/>
      <c r="J78" s="249"/>
      <c r="K78" s="249"/>
      <c r="L78" s="249"/>
      <c r="M78" s="252"/>
      <c r="N78" s="252"/>
      <c r="O78" s="248"/>
      <c r="P78" s="248"/>
      <c r="Q78" s="253"/>
      <c r="R78" s="252"/>
      <c r="S78" s="252"/>
      <c r="T78" s="252"/>
      <c r="U78" s="252"/>
      <c r="V78" s="248"/>
      <c r="W78" s="248"/>
      <c r="X78" s="252"/>
      <c r="Y78" s="252"/>
      <c r="Z78" s="252"/>
      <c r="AA78" s="249"/>
      <c r="AB78" s="249"/>
      <c r="AC78" s="249"/>
      <c r="AD78" s="249"/>
      <c r="AE78" s="249"/>
      <c r="AF78" s="249"/>
      <c r="AG78" s="249"/>
      <c r="AH78" s="249"/>
      <c r="AI78" s="249"/>
      <c r="AJ78" s="249"/>
      <c r="AK78" s="249"/>
      <c r="AL78" s="249"/>
      <c r="AM78" s="249"/>
      <c r="AN78" s="249"/>
    </row>
    <row r="79" spans="1:40" s="284" customFormat="1">
      <c r="A79" s="68"/>
      <c r="B79" s="68"/>
      <c r="E79" s="126"/>
      <c r="F79" s="127"/>
      <c r="G79" s="250"/>
      <c r="H79" s="251"/>
      <c r="I79" s="249"/>
      <c r="J79" s="249"/>
      <c r="K79" s="249"/>
      <c r="L79" s="249"/>
      <c r="M79" s="252"/>
      <c r="N79" s="252"/>
      <c r="O79" s="248"/>
      <c r="P79" s="248"/>
      <c r="Q79" s="253"/>
      <c r="R79" s="252"/>
      <c r="S79" s="252"/>
      <c r="T79" s="252"/>
      <c r="U79" s="252"/>
      <c r="V79" s="248"/>
      <c r="W79" s="248"/>
      <c r="X79" s="252"/>
      <c r="Y79" s="252"/>
      <c r="Z79" s="252"/>
      <c r="AA79" s="249"/>
      <c r="AB79" s="249"/>
      <c r="AC79" s="249"/>
      <c r="AD79" s="249"/>
      <c r="AE79" s="249"/>
      <c r="AF79" s="249"/>
      <c r="AG79" s="249"/>
      <c r="AH79" s="249"/>
      <c r="AI79" s="249"/>
      <c r="AJ79" s="249"/>
      <c r="AK79" s="249"/>
      <c r="AL79" s="249"/>
      <c r="AM79" s="249"/>
      <c r="AN79" s="249"/>
    </row>
    <row r="80" spans="1:40" s="284" customFormat="1">
      <c r="A80" s="68"/>
      <c r="B80" s="68"/>
      <c r="E80" s="126"/>
      <c r="F80" s="127"/>
      <c r="G80" s="250"/>
      <c r="H80" s="251"/>
      <c r="I80" s="249"/>
      <c r="J80" s="249"/>
      <c r="K80" s="249"/>
      <c r="L80" s="249"/>
      <c r="M80" s="252"/>
      <c r="N80" s="252"/>
      <c r="O80" s="248"/>
      <c r="P80" s="248"/>
      <c r="Q80" s="253"/>
      <c r="R80" s="252"/>
      <c r="S80" s="252"/>
      <c r="T80" s="252"/>
      <c r="U80" s="252"/>
      <c r="V80" s="248"/>
      <c r="W80" s="248"/>
      <c r="X80" s="252"/>
      <c r="Y80" s="252"/>
      <c r="Z80" s="252"/>
      <c r="AA80" s="249"/>
      <c r="AB80" s="249"/>
      <c r="AC80" s="249"/>
      <c r="AD80" s="249"/>
      <c r="AE80" s="249"/>
      <c r="AF80" s="249"/>
      <c r="AG80" s="249"/>
      <c r="AH80" s="249"/>
      <c r="AI80" s="249"/>
      <c r="AJ80" s="249"/>
      <c r="AK80" s="249"/>
      <c r="AL80" s="249"/>
      <c r="AM80" s="249"/>
      <c r="AN80" s="249"/>
    </row>
    <row r="81" spans="1:40" s="284" customFormat="1">
      <c r="A81" s="68"/>
      <c r="B81" s="68"/>
      <c r="E81" s="126"/>
      <c r="F81" s="127"/>
      <c r="G81" s="250"/>
      <c r="H81" s="251"/>
      <c r="I81" s="249"/>
      <c r="J81" s="249"/>
      <c r="K81" s="249"/>
      <c r="L81" s="249"/>
      <c r="M81" s="252"/>
      <c r="N81" s="252"/>
      <c r="O81" s="248"/>
      <c r="P81" s="248"/>
      <c r="Q81" s="253"/>
      <c r="R81" s="252"/>
      <c r="S81" s="252"/>
      <c r="T81" s="252"/>
      <c r="U81" s="252"/>
      <c r="V81" s="248"/>
      <c r="W81" s="248"/>
      <c r="X81" s="252"/>
      <c r="Y81" s="252"/>
      <c r="Z81" s="252"/>
      <c r="AA81" s="249"/>
      <c r="AB81" s="249"/>
      <c r="AC81" s="249"/>
      <c r="AD81" s="249"/>
      <c r="AE81" s="249"/>
      <c r="AF81" s="249"/>
      <c r="AG81" s="249"/>
      <c r="AH81" s="249"/>
      <c r="AI81" s="249"/>
      <c r="AJ81" s="249"/>
      <c r="AK81" s="249"/>
      <c r="AL81" s="249"/>
      <c r="AM81" s="249"/>
      <c r="AN81" s="249"/>
    </row>
    <row r="82" spans="1:40" s="284" customFormat="1">
      <c r="A82" s="68"/>
      <c r="B82" s="68"/>
      <c r="E82" s="126"/>
      <c r="F82" s="127"/>
      <c r="G82" s="250"/>
      <c r="H82" s="251"/>
      <c r="I82" s="249"/>
      <c r="J82" s="249"/>
      <c r="K82" s="249"/>
      <c r="L82" s="249"/>
      <c r="M82" s="252"/>
      <c r="N82" s="252"/>
      <c r="O82" s="248"/>
      <c r="P82" s="248"/>
      <c r="Q82" s="253"/>
      <c r="R82" s="252"/>
      <c r="S82" s="252"/>
      <c r="T82" s="252"/>
      <c r="U82" s="252"/>
      <c r="V82" s="248"/>
      <c r="W82" s="248"/>
      <c r="X82" s="252"/>
      <c r="Y82" s="252"/>
      <c r="Z82" s="252"/>
      <c r="AA82" s="249"/>
      <c r="AB82" s="249"/>
      <c r="AC82" s="249"/>
      <c r="AD82" s="249"/>
      <c r="AE82" s="249"/>
      <c r="AF82" s="249"/>
      <c r="AG82" s="249"/>
      <c r="AH82" s="249"/>
      <c r="AI82" s="249"/>
      <c r="AJ82" s="249"/>
      <c r="AK82" s="249"/>
      <c r="AL82" s="249"/>
      <c r="AM82" s="249"/>
      <c r="AN82" s="249"/>
    </row>
    <row r="83" spans="1:40" s="284" customFormat="1">
      <c r="A83" s="68"/>
      <c r="B83" s="68"/>
      <c r="E83" s="126"/>
      <c r="F83" s="127"/>
      <c r="G83" s="250"/>
      <c r="H83" s="251"/>
      <c r="I83" s="249"/>
      <c r="J83" s="249"/>
      <c r="K83" s="249"/>
      <c r="L83" s="249"/>
      <c r="M83" s="252"/>
      <c r="N83" s="252"/>
      <c r="O83" s="248"/>
      <c r="P83" s="248"/>
      <c r="Q83" s="253"/>
      <c r="R83" s="252"/>
      <c r="S83" s="252"/>
      <c r="T83" s="252"/>
      <c r="U83" s="252"/>
      <c r="V83" s="248"/>
      <c r="W83" s="248"/>
      <c r="X83" s="252"/>
      <c r="Y83" s="252"/>
      <c r="Z83" s="252"/>
      <c r="AA83" s="249"/>
      <c r="AB83" s="249"/>
      <c r="AC83" s="249"/>
      <c r="AD83" s="249"/>
      <c r="AE83" s="249"/>
      <c r="AF83" s="249"/>
      <c r="AG83" s="249"/>
      <c r="AH83" s="249"/>
      <c r="AI83" s="249"/>
      <c r="AJ83" s="249"/>
      <c r="AK83" s="249"/>
      <c r="AL83" s="249"/>
      <c r="AM83" s="249"/>
      <c r="AN83" s="249"/>
    </row>
    <row r="84" spans="1:40" s="284" customFormat="1">
      <c r="A84" s="68"/>
      <c r="B84" s="68"/>
      <c r="E84" s="126"/>
      <c r="F84" s="127"/>
      <c r="G84" s="250"/>
      <c r="H84" s="251"/>
      <c r="I84" s="249"/>
      <c r="J84" s="249"/>
      <c r="K84" s="249"/>
      <c r="L84" s="249"/>
      <c r="M84" s="252"/>
      <c r="N84" s="252"/>
      <c r="O84" s="248"/>
      <c r="P84" s="248"/>
      <c r="Q84" s="253"/>
      <c r="R84" s="252"/>
      <c r="S84" s="252"/>
      <c r="T84" s="252"/>
      <c r="U84" s="252"/>
      <c r="V84" s="248"/>
      <c r="W84" s="248"/>
      <c r="X84" s="252"/>
      <c r="Y84" s="252"/>
      <c r="Z84" s="252"/>
      <c r="AA84" s="249"/>
      <c r="AB84" s="249"/>
      <c r="AC84" s="249"/>
      <c r="AD84" s="249"/>
      <c r="AE84" s="249"/>
      <c r="AF84" s="249"/>
      <c r="AG84" s="249"/>
      <c r="AH84" s="249"/>
      <c r="AI84" s="249"/>
      <c r="AJ84" s="249"/>
      <c r="AK84" s="249"/>
      <c r="AL84" s="249"/>
      <c r="AM84" s="249"/>
      <c r="AN84" s="249"/>
    </row>
    <row r="85" spans="1:40" s="284" customFormat="1">
      <c r="A85" s="69"/>
      <c r="B85" s="69"/>
      <c r="E85" s="126"/>
      <c r="F85" s="127"/>
      <c r="G85" s="250"/>
      <c r="H85" s="251"/>
      <c r="I85" s="249"/>
      <c r="J85" s="249"/>
      <c r="K85" s="249"/>
      <c r="L85" s="249"/>
      <c r="M85" s="252"/>
      <c r="N85" s="252"/>
      <c r="O85" s="248"/>
      <c r="P85" s="248"/>
      <c r="Q85" s="253"/>
      <c r="R85" s="252"/>
      <c r="S85" s="252"/>
      <c r="T85" s="252"/>
      <c r="U85" s="252"/>
      <c r="V85" s="248"/>
      <c r="W85" s="248"/>
      <c r="X85" s="252"/>
      <c r="Y85" s="252"/>
      <c r="Z85" s="252"/>
      <c r="AA85" s="249"/>
      <c r="AB85" s="249"/>
      <c r="AC85" s="249"/>
      <c r="AD85" s="249"/>
      <c r="AE85" s="249"/>
      <c r="AF85" s="249"/>
      <c r="AG85" s="249"/>
      <c r="AH85" s="249"/>
      <c r="AI85" s="249"/>
      <c r="AJ85" s="249"/>
      <c r="AK85" s="249"/>
      <c r="AL85" s="249"/>
      <c r="AM85" s="249"/>
      <c r="AN85" s="249"/>
    </row>
    <row r="86" spans="1:40" s="284" customFormat="1">
      <c r="A86" s="70"/>
      <c r="B86" s="70"/>
      <c r="E86" s="126"/>
      <c r="F86" s="127"/>
      <c r="G86" s="250"/>
      <c r="H86" s="251"/>
      <c r="I86" s="249"/>
      <c r="J86" s="249"/>
      <c r="K86" s="249"/>
      <c r="L86" s="249"/>
      <c r="M86" s="252"/>
      <c r="N86" s="252"/>
      <c r="O86" s="248"/>
      <c r="P86" s="248"/>
      <c r="Q86" s="253"/>
      <c r="R86" s="252"/>
      <c r="S86" s="252"/>
      <c r="T86" s="252"/>
      <c r="U86" s="252"/>
      <c r="V86" s="248"/>
      <c r="W86" s="248"/>
      <c r="X86" s="252"/>
      <c r="Y86" s="252"/>
      <c r="Z86" s="252"/>
      <c r="AA86" s="249"/>
      <c r="AB86" s="249"/>
      <c r="AC86" s="249"/>
      <c r="AD86" s="249"/>
      <c r="AE86" s="249"/>
      <c r="AF86" s="249"/>
      <c r="AG86" s="249"/>
      <c r="AH86" s="249"/>
      <c r="AI86" s="249"/>
      <c r="AJ86" s="249"/>
      <c r="AK86" s="249"/>
      <c r="AL86" s="249"/>
      <c r="AM86" s="249"/>
      <c r="AN86" s="249"/>
    </row>
    <row r="87" spans="1:40" s="284" customFormat="1">
      <c r="A87" s="70"/>
      <c r="B87" s="70"/>
      <c r="E87" s="126"/>
      <c r="F87" s="127"/>
      <c r="G87" s="250"/>
      <c r="H87" s="251"/>
      <c r="I87" s="249"/>
      <c r="J87" s="249"/>
      <c r="K87" s="249"/>
      <c r="L87" s="249"/>
      <c r="M87" s="252"/>
      <c r="N87" s="252"/>
      <c r="O87" s="248"/>
      <c r="P87" s="248"/>
      <c r="Q87" s="253"/>
      <c r="R87" s="252"/>
      <c r="S87" s="252"/>
      <c r="T87" s="252"/>
      <c r="U87" s="252"/>
      <c r="V87" s="248"/>
      <c r="W87" s="248"/>
      <c r="X87" s="252"/>
      <c r="Y87" s="252"/>
      <c r="Z87" s="252"/>
      <c r="AA87" s="249"/>
      <c r="AB87" s="249"/>
      <c r="AC87" s="249"/>
      <c r="AD87" s="249"/>
      <c r="AE87" s="249"/>
      <c r="AF87" s="249"/>
      <c r="AG87" s="249"/>
      <c r="AH87" s="249"/>
      <c r="AI87" s="249"/>
      <c r="AJ87" s="249"/>
      <c r="AK87" s="249"/>
      <c r="AL87" s="249"/>
      <c r="AM87" s="249"/>
      <c r="AN87" s="249"/>
    </row>
    <row r="88" spans="1:40" s="284" customFormat="1">
      <c r="A88" s="70"/>
      <c r="B88" s="70"/>
      <c r="E88" s="126"/>
      <c r="F88" s="127"/>
      <c r="G88" s="250"/>
      <c r="H88" s="251"/>
      <c r="I88" s="249"/>
      <c r="J88" s="249"/>
      <c r="K88" s="249"/>
      <c r="L88" s="249"/>
      <c r="M88" s="252"/>
      <c r="N88" s="252"/>
      <c r="O88" s="248"/>
      <c r="P88" s="248"/>
      <c r="Q88" s="253"/>
      <c r="R88" s="252"/>
      <c r="S88" s="252"/>
      <c r="T88" s="252"/>
      <c r="U88" s="252"/>
      <c r="V88" s="248"/>
      <c r="W88" s="248"/>
      <c r="X88" s="252"/>
      <c r="Y88" s="252"/>
      <c r="Z88" s="252"/>
      <c r="AA88" s="249"/>
      <c r="AB88" s="249"/>
      <c r="AC88" s="249"/>
      <c r="AD88" s="249"/>
      <c r="AE88" s="249"/>
      <c r="AF88" s="249"/>
      <c r="AG88" s="249"/>
      <c r="AH88" s="249"/>
      <c r="AI88" s="249"/>
      <c r="AJ88" s="249"/>
      <c r="AK88" s="249"/>
      <c r="AL88" s="249"/>
      <c r="AM88" s="249"/>
      <c r="AN88" s="249"/>
    </row>
    <row r="89" spans="1:40" s="284" customFormat="1">
      <c r="A89" s="69"/>
      <c r="B89" s="69"/>
      <c r="E89" s="126"/>
      <c r="F89" s="127"/>
      <c r="G89" s="250"/>
      <c r="H89" s="251"/>
      <c r="I89" s="249"/>
      <c r="J89" s="249"/>
      <c r="K89" s="249"/>
      <c r="L89" s="249"/>
      <c r="M89" s="252"/>
      <c r="N89" s="252"/>
      <c r="O89" s="248"/>
      <c r="P89" s="248"/>
      <c r="Q89" s="253"/>
      <c r="R89" s="252"/>
      <c r="S89" s="252"/>
      <c r="T89" s="252"/>
      <c r="U89" s="252"/>
      <c r="V89" s="248"/>
      <c r="W89" s="248"/>
      <c r="X89" s="252"/>
      <c r="Y89" s="252"/>
      <c r="Z89" s="252"/>
      <c r="AA89" s="249"/>
      <c r="AB89" s="249"/>
      <c r="AC89" s="249"/>
      <c r="AD89" s="249"/>
      <c r="AE89" s="249"/>
      <c r="AF89" s="249"/>
      <c r="AG89" s="249"/>
      <c r="AH89" s="249"/>
      <c r="AI89" s="249"/>
      <c r="AJ89" s="249"/>
      <c r="AK89" s="249"/>
      <c r="AL89" s="249"/>
      <c r="AM89" s="249"/>
      <c r="AN89" s="249"/>
    </row>
    <row r="90" spans="1:40" s="284" customFormat="1">
      <c r="A90" s="69"/>
      <c r="B90" s="69"/>
      <c r="E90" s="126"/>
      <c r="F90" s="127"/>
      <c r="G90" s="250"/>
      <c r="H90" s="251"/>
      <c r="I90" s="249"/>
      <c r="J90" s="249"/>
      <c r="K90" s="249"/>
      <c r="L90" s="249"/>
      <c r="M90" s="252"/>
      <c r="N90" s="252"/>
      <c r="O90" s="248"/>
      <c r="P90" s="248"/>
      <c r="Q90" s="253"/>
      <c r="R90" s="252"/>
      <c r="S90" s="252"/>
      <c r="T90" s="252"/>
      <c r="U90" s="252"/>
      <c r="V90" s="248"/>
      <c r="W90" s="248"/>
      <c r="X90" s="252"/>
      <c r="Y90" s="252"/>
      <c r="Z90" s="252"/>
      <c r="AA90" s="249"/>
      <c r="AB90" s="249"/>
      <c r="AC90" s="249"/>
      <c r="AD90" s="249"/>
      <c r="AE90" s="249"/>
      <c r="AF90" s="249"/>
      <c r="AG90" s="249"/>
      <c r="AH90" s="249"/>
      <c r="AI90" s="249"/>
      <c r="AJ90" s="249"/>
      <c r="AK90" s="249"/>
      <c r="AL90" s="249"/>
      <c r="AM90" s="249"/>
      <c r="AN90" s="249"/>
    </row>
    <row r="91" spans="1:40" s="284" customFormat="1">
      <c r="A91" s="69"/>
      <c r="B91" s="69"/>
      <c r="E91" s="126"/>
      <c r="F91" s="127"/>
      <c r="G91" s="250"/>
      <c r="H91" s="251"/>
      <c r="I91" s="249"/>
      <c r="J91" s="249"/>
      <c r="K91" s="249"/>
      <c r="L91" s="249"/>
      <c r="M91" s="252"/>
      <c r="N91" s="252"/>
      <c r="O91" s="248"/>
      <c r="P91" s="248"/>
      <c r="Q91" s="253"/>
      <c r="R91" s="252"/>
      <c r="S91" s="252"/>
      <c r="T91" s="252"/>
      <c r="U91" s="252"/>
      <c r="V91" s="248"/>
      <c r="W91" s="248"/>
      <c r="X91" s="252"/>
      <c r="Y91" s="252"/>
      <c r="Z91" s="252"/>
      <c r="AA91" s="249"/>
      <c r="AB91" s="249"/>
      <c r="AC91" s="249"/>
      <c r="AD91" s="249"/>
      <c r="AE91" s="249"/>
      <c r="AF91" s="249"/>
      <c r="AG91" s="249"/>
      <c r="AH91" s="249"/>
      <c r="AI91" s="249"/>
      <c r="AJ91" s="249"/>
      <c r="AK91" s="249"/>
      <c r="AL91" s="249"/>
      <c r="AM91" s="249"/>
      <c r="AN91" s="249"/>
    </row>
    <row r="92" spans="1:40" s="284" customFormat="1">
      <c r="A92" s="69"/>
      <c r="B92" s="69"/>
      <c r="E92" s="126"/>
      <c r="F92" s="127"/>
      <c r="G92" s="250"/>
      <c r="H92" s="251"/>
      <c r="I92" s="249"/>
      <c r="J92" s="249"/>
      <c r="K92" s="249"/>
      <c r="L92" s="249"/>
      <c r="M92" s="252"/>
      <c r="N92" s="252"/>
      <c r="O92" s="248"/>
      <c r="P92" s="248"/>
      <c r="Q92" s="253"/>
      <c r="R92" s="252"/>
      <c r="S92" s="252"/>
      <c r="T92" s="252"/>
      <c r="U92" s="252"/>
      <c r="V92" s="248"/>
      <c r="W92" s="248"/>
      <c r="X92" s="252"/>
      <c r="Y92" s="252"/>
      <c r="Z92" s="252"/>
      <c r="AA92" s="249"/>
      <c r="AB92" s="249"/>
      <c r="AC92" s="249"/>
      <c r="AD92" s="249"/>
      <c r="AE92" s="249"/>
      <c r="AF92" s="249"/>
      <c r="AG92" s="249"/>
      <c r="AH92" s="249"/>
      <c r="AI92" s="249"/>
      <c r="AJ92" s="249"/>
      <c r="AK92" s="249"/>
      <c r="AL92" s="249"/>
      <c r="AM92" s="249"/>
      <c r="AN92" s="249"/>
    </row>
    <row r="93" spans="1:40" s="284" customFormat="1">
      <c r="A93" s="69"/>
      <c r="B93" s="69"/>
      <c r="E93" s="126"/>
      <c r="F93" s="127"/>
      <c r="G93" s="250"/>
      <c r="H93" s="251"/>
      <c r="I93" s="249"/>
      <c r="J93" s="249"/>
      <c r="K93" s="249"/>
      <c r="L93" s="249"/>
      <c r="M93" s="252"/>
      <c r="N93" s="252"/>
      <c r="O93" s="248"/>
      <c r="P93" s="248"/>
      <c r="Q93" s="253"/>
      <c r="R93" s="252"/>
      <c r="S93" s="252"/>
      <c r="T93" s="252"/>
      <c r="U93" s="252"/>
      <c r="V93" s="248"/>
      <c r="W93" s="248"/>
      <c r="X93" s="252"/>
      <c r="Y93" s="252"/>
      <c r="Z93" s="252"/>
      <c r="AA93" s="249"/>
      <c r="AB93" s="249"/>
      <c r="AC93" s="249"/>
      <c r="AD93" s="249"/>
      <c r="AE93" s="249"/>
      <c r="AF93" s="249"/>
      <c r="AG93" s="249"/>
      <c r="AH93" s="249"/>
      <c r="AI93" s="249"/>
      <c r="AJ93" s="249"/>
      <c r="AK93" s="249"/>
      <c r="AL93" s="249"/>
      <c r="AM93" s="249"/>
      <c r="AN93" s="249"/>
    </row>
    <row r="94" spans="1:40" s="284" customFormat="1">
      <c r="A94" s="69"/>
      <c r="B94" s="69"/>
      <c r="E94" s="126"/>
      <c r="F94" s="127"/>
      <c r="G94" s="250"/>
      <c r="H94" s="251"/>
      <c r="I94" s="249"/>
      <c r="J94" s="249"/>
      <c r="K94" s="249"/>
      <c r="L94" s="249"/>
      <c r="M94" s="252"/>
      <c r="N94" s="252"/>
      <c r="O94" s="248"/>
      <c r="P94" s="248"/>
      <c r="Q94" s="253"/>
      <c r="R94" s="252"/>
      <c r="S94" s="252"/>
      <c r="T94" s="252"/>
      <c r="U94" s="252"/>
      <c r="V94" s="248"/>
      <c r="W94" s="248"/>
      <c r="X94" s="252"/>
      <c r="Y94" s="252"/>
      <c r="Z94" s="252"/>
      <c r="AA94" s="249"/>
      <c r="AB94" s="249"/>
      <c r="AC94" s="249"/>
      <c r="AD94" s="249"/>
      <c r="AE94" s="249"/>
      <c r="AF94" s="249"/>
      <c r="AG94" s="249"/>
      <c r="AH94" s="249"/>
      <c r="AI94" s="249"/>
      <c r="AJ94" s="249"/>
      <c r="AK94" s="249"/>
      <c r="AL94" s="249"/>
      <c r="AM94" s="249"/>
      <c r="AN94" s="249"/>
    </row>
    <row r="95" spans="1:40" s="284" customFormat="1">
      <c r="A95" s="69"/>
      <c r="B95" s="69"/>
      <c r="E95" s="126"/>
      <c r="F95" s="127"/>
      <c r="G95" s="250"/>
      <c r="H95" s="251"/>
      <c r="I95" s="249"/>
      <c r="J95" s="249"/>
      <c r="K95" s="249"/>
      <c r="L95" s="249"/>
      <c r="M95" s="252"/>
      <c r="N95" s="252"/>
      <c r="O95" s="248"/>
      <c r="P95" s="248"/>
      <c r="Q95" s="253"/>
      <c r="R95" s="252"/>
      <c r="S95" s="252"/>
      <c r="T95" s="252"/>
      <c r="U95" s="252"/>
      <c r="V95" s="248"/>
      <c r="W95" s="248"/>
      <c r="X95" s="252"/>
      <c r="Y95" s="252"/>
      <c r="Z95" s="252"/>
      <c r="AA95" s="249"/>
      <c r="AB95" s="249"/>
      <c r="AC95" s="249"/>
      <c r="AD95" s="249"/>
      <c r="AE95" s="249"/>
      <c r="AF95" s="249"/>
      <c r="AG95" s="249"/>
      <c r="AH95" s="249"/>
      <c r="AI95" s="249"/>
      <c r="AJ95" s="249"/>
      <c r="AK95" s="249"/>
      <c r="AL95" s="249"/>
      <c r="AM95" s="249"/>
      <c r="AN95" s="249"/>
    </row>
    <row r="96" spans="1:40" s="284" customFormat="1">
      <c r="A96" s="70"/>
      <c r="B96" s="70"/>
      <c r="E96" s="126"/>
      <c r="F96" s="127"/>
      <c r="G96" s="250"/>
      <c r="H96" s="251"/>
      <c r="I96" s="249"/>
      <c r="J96" s="249"/>
      <c r="K96" s="249"/>
      <c r="L96" s="249"/>
      <c r="M96" s="252"/>
      <c r="N96" s="252"/>
      <c r="O96" s="248"/>
      <c r="P96" s="248"/>
      <c r="Q96" s="253"/>
      <c r="R96" s="252"/>
      <c r="S96" s="252"/>
      <c r="T96" s="252"/>
      <c r="U96" s="252"/>
      <c r="V96" s="248"/>
      <c r="W96" s="248"/>
      <c r="X96" s="252"/>
      <c r="Y96" s="252"/>
      <c r="Z96" s="252"/>
      <c r="AA96" s="249"/>
      <c r="AB96" s="249"/>
      <c r="AC96" s="249"/>
      <c r="AD96" s="249"/>
      <c r="AE96" s="249"/>
      <c r="AF96" s="249"/>
      <c r="AG96" s="249"/>
      <c r="AH96" s="249"/>
      <c r="AI96" s="249"/>
      <c r="AJ96" s="249"/>
      <c r="AK96" s="249"/>
      <c r="AL96" s="249"/>
      <c r="AM96" s="249"/>
      <c r="AN96" s="249"/>
    </row>
    <row r="97" spans="1:40" s="284" customFormat="1">
      <c r="A97" s="70"/>
      <c r="B97" s="70"/>
      <c r="E97" s="126"/>
      <c r="F97" s="127"/>
      <c r="G97" s="250"/>
      <c r="H97" s="251"/>
      <c r="I97" s="249"/>
      <c r="J97" s="249"/>
      <c r="K97" s="249"/>
      <c r="L97" s="249"/>
      <c r="M97" s="252"/>
      <c r="N97" s="252"/>
      <c r="O97" s="248"/>
      <c r="P97" s="248"/>
      <c r="Q97" s="253"/>
      <c r="R97" s="252"/>
      <c r="S97" s="252"/>
      <c r="T97" s="252"/>
      <c r="U97" s="252"/>
      <c r="V97" s="248"/>
      <c r="W97" s="248"/>
      <c r="X97" s="252"/>
      <c r="Y97" s="252"/>
      <c r="Z97" s="252"/>
      <c r="AA97" s="249"/>
      <c r="AB97" s="249"/>
      <c r="AC97" s="249"/>
      <c r="AD97" s="249"/>
      <c r="AE97" s="249"/>
      <c r="AF97" s="249"/>
      <c r="AG97" s="249"/>
      <c r="AH97" s="249"/>
      <c r="AI97" s="249"/>
      <c r="AJ97" s="249"/>
      <c r="AK97" s="249"/>
      <c r="AL97" s="249"/>
      <c r="AM97" s="249"/>
      <c r="AN97" s="249"/>
    </row>
    <row r="98" spans="1:40" s="284" customFormat="1">
      <c r="A98" s="70"/>
      <c r="B98" s="70"/>
      <c r="E98" s="126"/>
      <c r="F98" s="127"/>
      <c r="G98" s="250"/>
      <c r="H98" s="251"/>
      <c r="I98" s="249"/>
      <c r="J98" s="249"/>
      <c r="K98" s="249"/>
      <c r="L98" s="249"/>
      <c r="M98" s="252"/>
      <c r="N98" s="252"/>
      <c r="O98" s="248"/>
      <c r="P98" s="248"/>
      <c r="Q98" s="253"/>
      <c r="R98" s="252"/>
      <c r="S98" s="252"/>
      <c r="T98" s="252"/>
      <c r="U98" s="252"/>
      <c r="V98" s="248"/>
      <c r="W98" s="248"/>
      <c r="X98" s="252"/>
      <c r="Y98" s="252"/>
      <c r="Z98" s="252"/>
      <c r="AA98" s="249"/>
      <c r="AB98" s="249"/>
      <c r="AC98" s="249"/>
      <c r="AD98" s="249"/>
      <c r="AE98" s="249"/>
      <c r="AF98" s="249"/>
      <c r="AG98" s="249"/>
      <c r="AH98" s="249"/>
      <c r="AI98" s="249"/>
      <c r="AJ98" s="249"/>
      <c r="AK98" s="249"/>
      <c r="AL98" s="249"/>
      <c r="AM98" s="249"/>
      <c r="AN98" s="249"/>
    </row>
    <row r="99" spans="1:40" s="284" customFormat="1">
      <c r="A99" s="70"/>
      <c r="B99" s="70"/>
      <c r="E99" s="126"/>
      <c r="F99" s="127"/>
      <c r="G99" s="250"/>
      <c r="H99" s="251"/>
      <c r="I99" s="249"/>
      <c r="J99" s="249"/>
      <c r="K99" s="249"/>
      <c r="L99" s="249"/>
      <c r="M99" s="252"/>
      <c r="N99" s="252"/>
      <c r="O99" s="248"/>
      <c r="P99" s="248"/>
      <c r="Q99" s="253"/>
      <c r="R99" s="252"/>
      <c r="S99" s="252"/>
      <c r="T99" s="252"/>
      <c r="U99" s="252"/>
      <c r="V99" s="248"/>
      <c r="W99" s="248"/>
      <c r="X99" s="252"/>
      <c r="Y99" s="252"/>
      <c r="Z99" s="252"/>
      <c r="AA99" s="249"/>
      <c r="AB99" s="249"/>
      <c r="AC99" s="249"/>
      <c r="AD99" s="249"/>
      <c r="AE99" s="249"/>
      <c r="AF99" s="249"/>
      <c r="AG99" s="249"/>
      <c r="AH99" s="249"/>
      <c r="AI99" s="249"/>
      <c r="AJ99" s="249"/>
      <c r="AK99" s="249"/>
      <c r="AL99" s="249"/>
      <c r="AM99" s="249"/>
      <c r="AN99" s="249"/>
    </row>
    <row r="100" spans="1:40" s="284" customFormat="1">
      <c r="A100" s="77"/>
      <c r="B100" s="77"/>
      <c r="E100" s="126"/>
      <c r="F100" s="127"/>
      <c r="G100" s="250"/>
      <c r="H100" s="251"/>
      <c r="I100" s="249"/>
      <c r="J100" s="249"/>
      <c r="K100" s="249"/>
      <c r="L100" s="249"/>
      <c r="M100" s="252"/>
      <c r="N100" s="252"/>
      <c r="O100" s="248"/>
      <c r="P100" s="248"/>
      <c r="Q100" s="253"/>
      <c r="R100" s="252"/>
      <c r="S100" s="252"/>
      <c r="T100" s="252"/>
      <c r="U100" s="252"/>
      <c r="V100" s="248"/>
      <c r="W100" s="248"/>
      <c r="X100" s="252"/>
      <c r="Y100" s="252"/>
      <c r="Z100" s="252"/>
      <c r="AA100" s="249"/>
      <c r="AB100" s="249"/>
      <c r="AC100" s="249"/>
      <c r="AD100" s="249"/>
      <c r="AE100" s="249"/>
      <c r="AF100" s="249"/>
      <c r="AG100" s="249"/>
      <c r="AH100" s="249"/>
      <c r="AI100" s="249"/>
      <c r="AJ100" s="249"/>
      <c r="AK100" s="249"/>
      <c r="AL100" s="249"/>
      <c r="AM100" s="249"/>
      <c r="AN100" s="249"/>
    </row>
    <row r="101" spans="1:40" s="284" customFormat="1">
      <c r="A101" s="78"/>
      <c r="B101" s="78"/>
      <c r="E101" s="126"/>
      <c r="F101" s="127"/>
      <c r="G101" s="250"/>
      <c r="H101" s="251"/>
      <c r="I101" s="249"/>
      <c r="J101" s="249"/>
      <c r="K101" s="249"/>
      <c r="L101" s="249"/>
      <c r="M101" s="252"/>
      <c r="N101" s="252"/>
      <c r="O101" s="248"/>
      <c r="P101" s="248"/>
      <c r="Q101" s="253"/>
      <c r="R101" s="252"/>
      <c r="S101" s="252"/>
      <c r="T101" s="252"/>
      <c r="U101" s="252"/>
      <c r="V101" s="248"/>
      <c r="W101" s="248"/>
      <c r="X101" s="252"/>
      <c r="Y101" s="252"/>
      <c r="Z101" s="252"/>
      <c r="AA101" s="249"/>
      <c r="AB101" s="249"/>
      <c r="AC101" s="249"/>
      <c r="AD101" s="249"/>
      <c r="AE101" s="249"/>
      <c r="AF101" s="249"/>
      <c r="AG101" s="249"/>
      <c r="AH101" s="249"/>
      <c r="AI101" s="249"/>
      <c r="AJ101" s="249"/>
      <c r="AK101" s="249"/>
      <c r="AL101" s="249"/>
      <c r="AM101" s="249"/>
      <c r="AN101" s="249"/>
    </row>
    <row r="102" spans="1:40" s="284" customFormat="1">
      <c r="A102" s="78"/>
      <c r="B102" s="78"/>
      <c r="E102" s="126"/>
      <c r="F102" s="127"/>
      <c r="G102" s="250"/>
      <c r="H102" s="251"/>
      <c r="I102" s="249"/>
      <c r="J102" s="249"/>
      <c r="K102" s="249"/>
      <c r="L102" s="249"/>
      <c r="M102" s="252"/>
      <c r="N102" s="252"/>
      <c r="O102" s="248"/>
      <c r="P102" s="248"/>
      <c r="Q102" s="253"/>
      <c r="R102" s="252"/>
      <c r="S102" s="252"/>
      <c r="T102" s="252"/>
      <c r="U102" s="252"/>
      <c r="V102" s="248"/>
      <c r="W102" s="248"/>
      <c r="X102" s="252"/>
      <c r="Y102" s="252"/>
      <c r="Z102" s="252"/>
      <c r="AA102" s="249"/>
      <c r="AB102" s="249"/>
      <c r="AC102" s="249"/>
      <c r="AD102" s="249"/>
      <c r="AE102" s="249"/>
      <c r="AF102" s="249"/>
      <c r="AG102" s="249"/>
      <c r="AH102" s="249"/>
      <c r="AI102" s="249"/>
      <c r="AJ102" s="249"/>
      <c r="AK102" s="249"/>
      <c r="AL102" s="249"/>
      <c r="AM102" s="249"/>
      <c r="AN102" s="249"/>
    </row>
    <row r="103" spans="1:40" s="284" customFormat="1">
      <c r="A103" s="78"/>
      <c r="B103" s="78"/>
      <c r="E103" s="126"/>
      <c r="F103" s="127"/>
      <c r="G103" s="250"/>
      <c r="H103" s="251"/>
      <c r="I103" s="249"/>
      <c r="J103" s="249"/>
      <c r="K103" s="249"/>
      <c r="L103" s="249"/>
      <c r="M103" s="252"/>
      <c r="N103" s="252"/>
      <c r="O103" s="248"/>
      <c r="P103" s="248"/>
      <c r="Q103" s="253"/>
      <c r="R103" s="252"/>
      <c r="S103" s="252"/>
      <c r="T103" s="252"/>
      <c r="U103" s="252"/>
      <c r="V103" s="248"/>
      <c r="W103" s="248"/>
      <c r="X103" s="252"/>
      <c r="Y103" s="252"/>
      <c r="Z103" s="252"/>
      <c r="AA103" s="249"/>
      <c r="AB103" s="249"/>
      <c r="AC103" s="249"/>
      <c r="AD103" s="249"/>
      <c r="AE103" s="249"/>
      <c r="AF103" s="249"/>
      <c r="AG103" s="249"/>
      <c r="AH103" s="249"/>
      <c r="AI103" s="249"/>
      <c r="AJ103" s="249"/>
      <c r="AK103" s="249"/>
      <c r="AL103" s="249"/>
      <c r="AM103" s="249"/>
      <c r="AN103" s="249"/>
    </row>
    <row r="104" spans="1:40" s="284" customFormat="1">
      <c r="A104" s="78"/>
      <c r="B104" s="78"/>
      <c r="E104" s="126"/>
      <c r="F104" s="127"/>
      <c r="G104" s="250"/>
      <c r="H104" s="251"/>
      <c r="I104" s="249"/>
      <c r="J104" s="249"/>
      <c r="K104" s="249"/>
      <c r="L104" s="249"/>
      <c r="M104" s="252"/>
      <c r="N104" s="252"/>
      <c r="O104" s="248"/>
      <c r="P104" s="248"/>
      <c r="Q104" s="253"/>
      <c r="R104" s="252"/>
      <c r="S104" s="252"/>
      <c r="T104" s="252"/>
      <c r="U104" s="252"/>
      <c r="V104" s="248"/>
      <c r="W104" s="248"/>
      <c r="X104" s="252"/>
      <c r="Y104" s="252"/>
      <c r="Z104" s="252"/>
      <c r="AA104" s="249"/>
      <c r="AB104" s="249"/>
      <c r="AC104" s="249"/>
      <c r="AD104" s="249"/>
      <c r="AE104" s="249"/>
      <c r="AF104" s="249"/>
      <c r="AG104" s="249"/>
      <c r="AH104" s="249"/>
      <c r="AI104" s="249"/>
      <c r="AJ104" s="249"/>
      <c r="AK104" s="249"/>
      <c r="AL104" s="249"/>
      <c r="AM104" s="249"/>
      <c r="AN104" s="249"/>
    </row>
    <row r="105" spans="1:40" s="284" customFormat="1">
      <c r="A105" s="78"/>
      <c r="B105" s="78"/>
      <c r="E105" s="126"/>
      <c r="F105" s="127"/>
      <c r="G105" s="250"/>
      <c r="H105" s="251"/>
      <c r="I105" s="249"/>
      <c r="J105" s="249"/>
      <c r="K105" s="249"/>
      <c r="L105" s="249"/>
      <c r="M105" s="252"/>
      <c r="N105" s="252"/>
      <c r="O105" s="248"/>
      <c r="P105" s="248"/>
      <c r="Q105" s="253"/>
      <c r="R105" s="252"/>
      <c r="S105" s="252"/>
      <c r="T105" s="252"/>
      <c r="U105" s="252"/>
      <c r="V105" s="248"/>
      <c r="W105" s="248"/>
      <c r="X105" s="252"/>
      <c r="Y105" s="252"/>
      <c r="Z105" s="252"/>
      <c r="AA105" s="249"/>
      <c r="AB105" s="249"/>
      <c r="AC105" s="249"/>
      <c r="AD105" s="249"/>
      <c r="AE105" s="249"/>
      <c r="AF105" s="249"/>
      <c r="AG105" s="249"/>
      <c r="AH105" s="249"/>
      <c r="AI105" s="249"/>
      <c r="AJ105" s="249"/>
      <c r="AK105" s="249"/>
      <c r="AL105" s="249"/>
      <c r="AM105" s="249"/>
      <c r="AN105" s="249"/>
    </row>
    <row r="106" spans="1:40" s="284" customFormat="1">
      <c r="A106" s="68"/>
      <c r="B106" s="68"/>
      <c r="E106" s="126"/>
      <c r="F106" s="127"/>
      <c r="G106" s="250"/>
      <c r="H106" s="251"/>
      <c r="I106" s="249"/>
      <c r="J106" s="249"/>
      <c r="K106" s="249"/>
      <c r="L106" s="249"/>
      <c r="M106" s="252"/>
      <c r="N106" s="252"/>
      <c r="O106" s="248"/>
      <c r="P106" s="248"/>
      <c r="Q106" s="253"/>
      <c r="R106" s="252"/>
      <c r="S106" s="252"/>
      <c r="T106" s="252"/>
      <c r="U106" s="252"/>
      <c r="V106" s="248"/>
      <c r="W106" s="248"/>
      <c r="X106" s="252"/>
      <c r="Y106" s="252"/>
      <c r="Z106" s="252"/>
      <c r="AA106" s="249"/>
      <c r="AB106" s="249"/>
      <c r="AC106" s="249"/>
      <c r="AD106" s="249"/>
      <c r="AE106" s="249"/>
      <c r="AF106" s="249"/>
      <c r="AG106" s="249"/>
      <c r="AH106" s="249"/>
      <c r="AI106" s="249"/>
      <c r="AJ106" s="249"/>
      <c r="AK106" s="249"/>
      <c r="AL106" s="249"/>
      <c r="AM106" s="249"/>
      <c r="AN106" s="249"/>
    </row>
    <row r="107" spans="1:40" s="284" customFormat="1">
      <c r="A107" s="78"/>
      <c r="B107" s="78"/>
      <c r="E107" s="126"/>
      <c r="F107" s="127"/>
      <c r="G107" s="250"/>
      <c r="H107" s="251"/>
      <c r="I107" s="249"/>
      <c r="J107" s="249"/>
      <c r="K107" s="249"/>
      <c r="L107" s="249"/>
      <c r="M107" s="252"/>
      <c r="N107" s="252"/>
      <c r="O107" s="248"/>
      <c r="P107" s="248"/>
      <c r="Q107" s="253"/>
      <c r="R107" s="252"/>
      <c r="S107" s="252"/>
      <c r="T107" s="252"/>
      <c r="U107" s="252"/>
      <c r="V107" s="248"/>
      <c r="W107" s="248"/>
      <c r="X107" s="252"/>
      <c r="Y107" s="252"/>
      <c r="Z107" s="252"/>
      <c r="AA107" s="249"/>
      <c r="AB107" s="249"/>
      <c r="AC107" s="249"/>
      <c r="AD107" s="249"/>
      <c r="AE107" s="249"/>
      <c r="AF107" s="249"/>
      <c r="AG107" s="249"/>
      <c r="AH107" s="249"/>
      <c r="AI107" s="249"/>
      <c r="AJ107" s="249"/>
      <c r="AK107" s="249"/>
      <c r="AL107" s="249"/>
      <c r="AM107" s="249"/>
      <c r="AN107" s="249"/>
    </row>
    <row r="108" spans="1:40" s="284" customFormat="1">
      <c r="A108" s="78"/>
      <c r="B108" s="78"/>
      <c r="E108" s="126"/>
      <c r="F108" s="127"/>
      <c r="G108" s="250"/>
      <c r="H108" s="251"/>
      <c r="I108" s="249"/>
      <c r="J108" s="249"/>
      <c r="K108" s="249"/>
      <c r="L108" s="249"/>
      <c r="M108" s="252"/>
      <c r="N108" s="252"/>
      <c r="O108" s="248"/>
      <c r="P108" s="248"/>
      <c r="Q108" s="253"/>
      <c r="R108" s="252"/>
      <c r="S108" s="252"/>
      <c r="T108" s="252"/>
      <c r="U108" s="252"/>
      <c r="V108" s="248"/>
      <c r="W108" s="248"/>
      <c r="X108" s="252"/>
      <c r="Y108" s="252"/>
      <c r="Z108" s="252"/>
      <c r="AA108" s="249"/>
      <c r="AB108" s="249"/>
      <c r="AC108" s="249"/>
      <c r="AD108" s="249"/>
      <c r="AE108" s="249"/>
      <c r="AF108" s="249"/>
      <c r="AG108" s="249"/>
      <c r="AH108" s="249"/>
      <c r="AI108" s="249"/>
      <c r="AJ108" s="249"/>
      <c r="AK108" s="249"/>
      <c r="AL108" s="249"/>
      <c r="AM108" s="249"/>
      <c r="AN108" s="249"/>
    </row>
    <row r="109" spans="1:40" s="284" customFormat="1">
      <c r="A109" s="66"/>
      <c r="B109" s="66"/>
      <c r="E109" s="126"/>
      <c r="F109" s="127"/>
      <c r="G109" s="250"/>
      <c r="H109" s="251"/>
      <c r="I109" s="249"/>
      <c r="J109" s="249"/>
      <c r="K109" s="249"/>
      <c r="L109" s="249"/>
      <c r="M109" s="252"/>
      <c r="N109" s="252"/>
      <c r="O109" s="248"/>
      <c r="P109" s="248"/>
      <c r="Q109" s="253"/>
      <c r="R109" s="252"/>
      <c r="S109" s="252"/>
      <c r="T109" s="252"/>
      <c r="U109" s="252"/>
      <c r="V109" s="248"/>
      <c r="W109" s="248"/>
      <c r="X109" s="252"/>
      <c r="Y109" s="252"/>
      <c r="Z109" s="252"/>
      <c r="AA109" s="249"/>
      <c r="AB109" s="249"/>
      <c r="AC109" s="249"/>
      <c r="AD109" s="249"/>
      <c r="AE109" s="249"/>
      <c r="AF109" s="249"/>
      <c r="AG109" s="249"/>
      <c r="AH109" s="249"/>
      <c r="AI109" s="249"/>
      <c r="AJ109" s="249"/>
      <c r="AK109" s="249"/>
      <c r="AL109" s="249"/>
      <c r="AM109" s="249"/>
      <c r="AN109" s="249"/>
    </row>
    <row r="110" spans="1:40" s="284" customFormat="1">
      <c r="A110" s="66"/>
      <c r="B110" s="66"/>
      <c r="E110" s="126"/>
      <c r="F110" s="127"/>
      <c r="G110" s="250"/>
      <c r="H110" s="251"/>
      <c r="I110" s="249"/>
      <c r="J110" s="249"/>
      <c r="K110" s="249"/>
      <c r="L110" s="249"/>
      <c r="M110" s="252"/>
      <c r="N110" s="252"/>
      <c r="O110" s="248"/>
      <c r="P110" s="248"/>
      <c r="Q110" s="253"/>
      <c r="R110" s="252"/>
      <c r="S110" s="252"/>
      <c r="T110" s="252"/>
      <c r="U110" s="252"/>
      <c r="V110" s="248"/>
      <c r="W110" s="248"/>
      <c r="X110" s="252"/>
      <c r="Y110" s="252"/>
      <c r="Z110" s="252"/>
      <c r="AA110" s="249"/>
      <c r="AB110" s="249"/>
      <c r="AC110" s="249"/>
      <c r="AD110" s="249"/>
      <c r="AE110" s="249"/>
      <c r="AF110" s="249"/>
      <c r="AG110" s="249"/>
      <c r="AH110" s="249"/>
      <c r="AI110" s="249"/>
      <c r="AJ110" s="249"/>
      <c r="AK110" s="249"/>
      <c r="AL110" s="249"/>
      <c r="AM110" s="249"/>
      <c r="AN110" s="249"/>
    </row>
    <row r="111" spans="1:40" s="284" customFormat="1">
      <c r="A111" s="66"/>
      <c r="B111" s="66"/>
      <c r="E111" s="126"/>
      <c r="F111" s="127"/>
      <c r="G111" s="250"/>
      <c r="H111" s="251"/>
      <c r="I111" s="249"/>
      <c r="J111" s="249"/>
      <c r="K111" s="249"/>
      <c r="L111" s="249"/>
      <c r="M111" s="252"/>
      <c r="N111" s="252"/>
      <c r="O111" s="248"/>
      <c r="P111" s="248"/>
      <c r="Q111" s="253"/>
      <c r="R111" s="252"/>
      <c r="S111" s="252"/>
      <c r="T111" s="252"/>
      <c r="U111" s="252"/>
      <c r="V111" s="248"/>
      <c r="W111" s="248"/>
      <c r="X111" s="252"/>
      <c r="Y111" s="252"/>
      <c r="Z111" s="252"/>
      <c r="AA111" s="249"/>
      <c r="AB111" s="249"/>
      <c r="AC111" s="249"/>
      <c r="AD111" s="249"/>
      <c r="AE111" s="249"/>
      <c r="AF111" s="249"/>
      <c r="AG111" s="249"/>
      <c r="AH111" s="249"/>
      <c r="AI111" s="249"/>
      <c r="AJ111" s="249"/>
      <c r="AK111" s="249"/>
      <c r="AL111" s="249"/>
      <c r="AM111" s="249"/>
      <c r="AN111" s="249"/>
    </row>
    <row r="112" spans="1:40" s="284" customFormat="1">
      <c r="A112" s="66"/>
      <c r="B112" s="66"/>
      <c r="E112" s="126"/>
      <c r="F112" s="127"/>
      <c r="G112" s="250"/>
      <c r="H112" s="251"/>
      <c r="I112" s="249"/>
      <c r="J112" s="249"/>
      <c r="K112" s="249"/>
      <c r="L112" s="249"/>
      <c r="M112" s="252"/>
      <c r="N112" s="252"/>
      <c r="O112" s="248"/>
      <c r="P112" s="248"/>
      <c r="Q112" s="253"/>
      <c r="R112" s="252"/>
      <c r="S112" s="252"/>
      <c r="T112" s="252"/>
      <c r="U112" s="252"/>
      <c r="V112" s="248"/>
      <c r="W112" s="248"/>
      <c r="X112" s="252"/>
      <c r="Y112" s="252"/>
      <c r="Z112" s="252"/>
      <c r="AA112" s="249"/>
      <c r="AB112" s="249"/>
      <c r="AC112" s="249"/>
      <c r="AD112" s="249"/>
      <c r="AE112" s="249"/>
      <c r="AF112" s="249"/>
      <c r="AG112" s="249"/>
      <c r="AH112" s="249"/>
      <c r="AI112" s="249"/>
      <c r="AJ112" s="249"/>
      <c r="AK112" s="249"/>
      <c r="AL112" s="249"/>
      <c r="AM112" s="249"/>
      <c r="AN112" s="249"/>
    </row>
    <row r="113" spans="1:40" s="284" customFormat="1">
      <c r="A113" s="66"/>
      <c r="B113" s="66"/>
      <c r="E113" s="126"/>
      <c r="F113" s="127"/>
      <c r="G113" s="250"/>
      <c r="H113" s="251"/>
      <c r="I113" s="249"/>
      <c r="J113" s="249"/>
      <c r="K113" s="249"/>
      <c r="L113" s="249"/>
      <c r="M113" s="252"/>
      <c r="N113" s="252"/>
      <c r="O113" s="248"/>
      <c r="P113" s="248"/>
      <c r="Q113" s="253"/>
      <c r="R113" s="252"/>
      <c r="S113" s="252"/>
      <c r="T113" s="252"/>
      <c r="U113" s="252"/>
      <c r="V113" s="248"/>
      <c r="W113" s="248"/>
      <c r="X113" s="252"/>
      <c r="Y113" s="252"/>
      <c r="Z113" s="252"/>
      <c r="AA113" s="249"/>
      <c r="AB113" s="249"/>
      <c r="AC113" s="249"/>
      <c r="AD113" s="249"/>
      <c r="AE113" s="249"/>
      <c r="AF113" s="249"/>
      <c r="AG113" s="249"/>
      <c r="AH113" s="249"/>
      <c r="AI113" s="249"/>
      <c r="AJ113" s="249"/>
      <c r="AK113" s="249"/>
      <c r="AL113" s="249"/>
      <c r="AM113" s="249"/>
      <c r="AN113" s="249"/>
    </row>
    <row r="114" spans="1:40" s="284" customFormat="1">
      <c r="A114" s="66"/>
      <c r="B114" s="66"/>
      <c r="E114" s="126"/>
      <c r="F114" s="127"/>
      <c r="G114" s="250"/>
      <c r="H114" s="251"/>
      <c r="I114" s="249"/>
      <c r="J114" s="249"/>
      <c r="K114" s="249"/>
      <c r="L114" s="249"/>
      <c r="M114" s="252"/>
      <c r="N114" s="252"/>
      <c r="O114" s="248"/>
      <c r="P114" s="248"/>
      <c r="Q114" s="253"/>
      <c r="R114" s="252"/>
      <c r="S114" s="252"/>
      <c r="T114" s="252"/>
      <c r="U114" s="252"/>
      <c r="V114" s="248"/>
      <c r="W114" s="248"/>
      <c r="X114" s="252"/>
      <c r="Y114" s="252"/>
      <c r="Z114" s="252"/>
      <c r="AA114" s="249"/>
      <c r="AB114" s="249"/>
      <c r="AC114" s="249"/>
      <c r="AD114" s="249"/>
      <c r="AE114" s="249"/>
      <c r="AF114" s="249"/>
      <c r="AG114" s="249"/>
      <c r="AH114" s="249"/>
      <c r="AI114" s="249"/>
      <c r="AJ114" s="249"/>
      <c r="AK114" s="249"/>
      <c r="AL114" s="249"/>
      <c r="AM114" s="249"/>
      <c r="AN114" s="249"/>
    </row>
    <row r="115" spans="1:40" s="284" customFormat="1">
      <c r="A115" s="66"/>
      <c r="B115" s="66"/>
      <c r="E115" s="126"/>
      <c r="F115" s="127"/>
      <c r="G115" s="250"/>
      <c r="H115" s="251"/>
      <c r="I115" s="249"/>
      <c r="J115" s="249"/>
      <c r="K115" s="249"/>
      <c r="L115" s="249"/>
      <c r="M115" s="252"/>
      <c r="N115" s="252"/>
      <c r="O115" s="248"/>
      <c r="P115" s="248"/>
      <c r="Q115" s="253"/>
      <c r="R115" s="252"/>
      <c r="S115" s="252"/>
      <c r="T115" s="252"/>
      <c r="U115" s="252"/>
      <c r="V115" s="248"/>
      <c r="W115" s="248"/>
      <c r="X115" s="252"/>
      <c r="Y115" s="252"/>
      <c r="Z115" s="252"/>
      <c r="AA115" s="249"/>
      <c r="AB115" s="249"/>
      <c r="AC115" s="249"/>
      <c r="AD115" s="249"/>
      <c r="AE115" s="249"/>
      <c r="AF115" s="249"/>
      <c r="AG115" s="249"/>
      <c r="AH115" s="249"/>
      <c r="AI115" s="249"/>
      <c r="AJ115" s="249"/>
      <c r="AK115" s="249"/>
      <c r="AL115" s="249"/>
      <c r="AM115" s="249"/>
      <c r="AN115" s="249"/>
    </row>
    <row r="116" spans="1:40" s="284" customFormat="1">
      <c r="A116" s="66"/>
      <c r="B116" s="66"/>
      <c r="E116" s="126"/>
      <c r="F116" s="127"/>
      <c r="G116" s="250"/>
      <c r="H116" s="251"/>
      <c r="I116" s="249"/>
      <c r="J116" s="249"/>
      <c r="K116" s="249"/>
      <c r="L116" s="249"/>
      <c r="M116" s="252"/>
      <c r="N116" s="252"/>
      <c r="O116" s="248"/>
      <c r="P116" s="248"/>
      <c r="Q116" s="253"/>
      <c r="R116" s="252"/>
      <c r="S116" s="252"/>
      <c r="T116" s="252"/>
      <c r="U116" s="252"/>
      <c r="V116" s="248"/>
      <c r="W116" s="248"/>
      <c r="X116" s="252"/>
      <c r="Y116" s="252"/>
      <c r="Z116" s="252"/>
      <c r="AA116" s="249"/>
      <c r="AB116" s="249"/>
      <c r="AC116" s="249"/>
      <c r="AD116" s="249"/>
      <c r="AE116" s="249"/>
      <c r="AF116" s="249"/>
      <c r="AG116" s="249"/>
      <c r="AH116" s="249"/>
      <c r="AI116" s="249"/>
      <c r="AJ116" s="249"/>
      <c r="AK116" s="249"/>
      <c r="AL116" s="249"/>
      <c r="AM116" s="249"/>
      <c r="AN116" s="249"/>
    </row>
  </sheetData>
  <customSheetViews>
    <customSheetView guid="{7DD53984-3BB9-4CDE-A18F-762D884D738F}" showPageBreaks="1" printArea="1" hiddenColumns="1" state="hidden" view="pageBreakPreview">
      <selection activeCell="A14" sqref="A14:F14"/>
      <pageMargins left="0" right="0" top="0.5" bottom="0.62992125984252001" header="0.73622047199999996" footer="0.27559055118110198"/>
      <printOptions horizontalCentered="1"/>
      <pageSetup paperSize="9" scale="95" fitToHeight="11" orientation="portrait" horizontalDpi="4294967295" verticalDpi="4294967295" r:id="rId1"/>
      <headerFooter alignWithMargins="0">
        <oddFooter>&amp;R&amp;"Book Antiqua,Bold"&amp;10Schedule-1/ Page &amp;P of &amp;N</oddFooter>
      </headerFooter>
    </customSheetView>
    <customSheetView guid="{3052A1A2-B757-4BA3-A10C-4EAB97DDF110}" showPageBreaks="1" printArea="1" hiddenColumns="1" view="pageBreakPreview">
      <selection activeCell="A14" sqref="A14:F14"/>
      <pageMargins left="0" right="0" top="0.5" bottom="0.62992125984252001" header="0.73622047199999996" footer="0.27559055118110198"/>
      <printOptions horizontalCentered="1"/>
      <pageSetup paperSize="9" scale="95" fitToHeight="11" orientation="portrait" r:id="rId2"/>
      <headerFooter alignWithMargins="0">
        <oddFooter>&amp;R&amp;"Book Antiqua,Bold"&amp;10Schedule-1/ Page &amp;P of &amp;N</oddFooter>
      </headerFooter>
    </customSheetView>
    <customSheetView guid="{679B4CB2-1FC3-4088-92EC-8A5782906FA4}" showPageBreaks="1" printArea="1" hiddenColumns="1" view="pageBreakPreview" topLeftCell="A4">
      <selection activeCell="A14" sqref="A14:F14"/>
      <pageMargins left="0" right="0" top="0.5" bottom="0.62992125984252001" header="0.73622047199999996" footer="0.27559055118110198"/>
      <printOptions horizontalCentered="1"/>
      <pageSetup paperSize="9" scale="95" fitToHeight="11" orientation="portrait" r:id="rId3"/>
      <headerFooter alignWithMargins="0">
        <oddFooter>&amp;R&amp;"Book Antiqua,Bold"&amp;10Schedule-1/ Page &amp;P of &amp;N</oddFooter>
      </headerFooter>
    </customSheetView>
    <customSheetView guid="{996AFBE6-B482-42C1-8052-EFE8998821C2}" showPageBreaks="1" printArea="1" hiddenColumns="1" view="pageBreakPreview" topLeftCell="A4">
      <selection activeCell="A14" sqref="A14:F14"/>
      <pageMargins left="0" right="0" top="0.5" bottom="0.62992125984252001" header="0.73622047199999996" footer="0.27559055118110198"/>
      <printOptions horizontalCentered="1"/>
      <pageSetup paperSize="9" scale="95" fitToHeight="11" orientation="portrait" r:id="rId4"/>
      <headerFooter alignWithMargins="0">
        <oddFooter>&amp;R&amp;"Book Antiqua,Bold"&amp;10Schedule-1/ Page &amp;P of &amp;N</oddFooter>
      </headerFooter>
    </customSheetView>
    <customSheetView guid="{AD696483-BE4E-46F9-8FF0-F74F9364F9BA}" showPageBreaks="1" printArea="1" hiddenColumns="1" view="pageBreakPreview">
      <selection activeCell="A14" sqref="A14:F14"/>
      <pageMargins left="0" right="0" top="0.5" bottom="0.62992125984252001" header="0.73622047199999996" footer="0.27559055118110198"/>
      <printOptions horizontalCentered="1"/>
      <pageSetup paperSize="9" scale="95" fitToHeight="11" orientation="portrait" r:id="rId5"/>
      <headerFooter alignWithMargins="0">
        <oddFooter>&amp;R&amp;"Book Antiqua,Bold"&amp;10Schedule-1/ Page &amp;P of &amp;N</oddFooter>
      </headerFooter>
    </customSheetView>
  </customSheetViews>
  <mergeCells count="15">
    <mergeCell ref="A14:F14"/>
    <mergeCell ref="O14:P14"/>
    <mergeCell ref="R14:S14"/>
    <mergeCell ref="V14:W14"/>
    <mergeCell ref="A3:F3"/>
    <mergeCell ref="V3:W3"/>
    <mergeCell ref="A4:F4"/>
    <mergeCell ref="A7:D7"/>
    <mergeCell ref="V7:W7"/>
    <mergeCell ref="C8:D8"/>
    <mergeCell ref="C9:D9"/>
    <mergeCell ref="C10:D10"/>
    <mergeCell ref="C11:D11"/>
    <mergeCell ref="V11:W11"/>
    <mergeCell ref="A13:F13"/>
  </mergeCells>
  <printOptions horizontalCentered="1"/>
  <pageMargins left="0" right="0" top="0.5" bottom="0.62992125984252001" header="0.73622047199999996" footer="0.27559055118110198"/>
  <pageSetup paperSize="9" scale="95" fitToHeight="11" orientation="portrait" horizontalDpi="4294967295" verticalDpi="4294967295" r:id="rId6"/>
  <headerFooter alignWithMargins="0">
    <oddHeader>&amp;C&amp;"Calibri"&amp;12&amp;KFF0000 डेटा वर्गीकरण : प्रतिबंधित/RESTRICTED&amp;1#_x000D_</oddHeader>
    <oddFooter>&amp;R&amp;"Book Antiqua,Bold"&amp;10Schedule-1/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8">
    <tabColor indexed="53"/>
  </sheetPr>
  <dimension ref="A1:AS225"/>
  <sheetViews>
    <sheetView topLeftCell="A17" zoomScaleSheetLayoutView="100" workbookViewId="0">
      <selection activeCell="C18" sqref="C18"/>
    </sheetView>
  </sheetViews>
  <sheetFormatPr defaultColWidth="9" defaultRowHeight="16.5"/>
  <cols>
    <col min="1" max="1" width="23.25" style="145" customWidth="1"/>
    <col min="2" max="2" width="19.75" style="146" customWidth="1"/>
    <col min="3" max="3" width="21.5" style="146" customWidth="1"/>
    <col min="4" max="4" width="10.25" style="146" hidden="1" customWidth="1"/>
    <col min="5" max="5" width="25.375" style="146" customWidth="1"/>
    <col min="6" max="6" width="5.25" style="146" hidden="1" customWidth="1"/>
    <col min="7" max="7" width="13.625" style="146" hidden="1" customWidth="1"/>
    <col min="8" max="8" width="20.75" style="82" customWidth="1"/>
    <col min="9" max="9" width="0.125" style="140" customWidth="1"/>
    <col min="10" max="12" width="9" style="140"/>
    <col min="13" max="29" width="9" style="61"/>
    <col min="30" max="30" width="0" style="61" hidden="1" customWidth="1"/>
    <col min="31" max="31" width="13.875" style="61" hidden="1" customWidth="1"/>
    <col min="32" max="32" width="13.625" style="61" hidden="1" customWidth="1"/>
    <col min="33" max="33" width="21.375" style="61" hidden="1" customWidth="1"/>
    <col min="34" max="34" width="12" style="61" hidden="1" customWidth="1"/>
    <col min="35" max="36" width="0" style="61" hidden="1" customWidth="1"/>
    <col min="37" max="45" width="9" style="61"/>
    <col min="46" max="16384" width="9" style="140"/>
  </cols>
  <sheetData>
    <row r="1" spans="1:32" ht="18" customHeight="1">
      <c r="A1" s="29" t="str">
        <f>Cover!B3</f>
        <v>NR3/NT/W-CIVIL/DOM/K00/26/07781 (RFx – 5002005430)</v>
      </c>
      <c r="B1" s="30"/>
      <c r="C1" s="31"/>
      <c r="D1" s="31"/>
      <c r="E1" s="32" t="s">
        <v>2</v>
      </c>
      <c r="F1" s="31"/>
    </row>
    <row r="2" spans="1:32" ht="18.600000000000001" customHeight="1">
      <c r="A2" s="141"/>
      <c r="B2" s="142"/>
      <c r="C2" s="143"/>
      <c r="D2" s="143"/>
      <c r="E2" s="143"/>
      <c r="F2" s="143"/>
      <c r="G2" s="143"/>
    </row>
    <row r="3" spans="1:32" ht="96.75" customHeight="1">
      <c r="A3" s="717" t="str">
        <f>Cover!$B$2</f>
        <v>Rate Contract for carrying out Civil Works related to Bay Extension/ Augmentation of sub-stations under NR-III region</v>
      </c>
      <c r="B3" s="717"/>
      <c r="C3" s="717"/>
      <c r="D3" s="717"/>
      <c r="E3" s="717"/>
      <c r="F3" s="244"/>
      <c r="G3" s="244"/>
      <c r="AD3" s="72" t="s">
        <v>187</v>
      </c>
      <c r="AF3" s="71">
        <f>IF(ISERROR(#REF!/(#REF!+#REF!+#REF!)),0,#REF!/(#REF! +#REF!+#REF!))</f>
        <v>0</v>
      </c>
    </row>
    <row r="4" spans="1:32" ht="21.95" customHeight="1">
      <c r="A4" s="722" t="s">
        <v>6</v>
      </c>
      <c r="B4" s="722"/>
      <c r="C4" s="722"/>
      <c r="D4" s="722"/>
      <c r="E4" s="722"/>
      <c r="F4" s="245"/>
      <c r="G4" s="245"/>
      <c r="AD4" s="72" t="s">
        <v>188</v>
      </c>
      <c r="AF4" s="71" t="e">
        <f>#REF!</f>
        <v>#REF!</v>
      </c>
    </row>
    <row r="5" spans="1:32" ht="18.600000000000001" customHeight="1">
      <c r="A5" s="28"/>
      <c r="B5" s="36"/>
      <c r="C5" s="36"/>
      <c r="D5" s="36"/>
      <c r="E5" s="36"/>
      <c r="F5" s="36"/>
      <c r="G5" s="36"/>
      <c r="AD5" s="72" t="s">
        <v>190</v>
      </c>
      <c r="AF5" s="71">
        <f>IF(ISERROR(#REF!/#REF!),0,#REF! /#REF!)</f>
        <v>0</v>
      </c>
    </row>
    <row r="6" spans="1:32" ht="16.5" customHeight="1">
      <c r="A6" s="20" t="str">
        <f>'Attach-5'!A6</f>
        <v>Bidder’s Name and Address (the Bidder) :</v>
      </c>
      <c r="B6" s="22"/>
      <c r="C6" s="22"/>
      <c r="D6" s="22"/>
      <c r="E6" s="163" t="s">
        <v>204</v>
      </c>
      <c r="F6" s="22"/>
      <c r="G6" s="26"/>
      <c r="AD6" s="72" t="s">
        <v>191</v>
      </c>
      <c r="AF6" s="71" t="e">
        <f>#REF!</f>
        <v>#REF!</v>
      </c>
    </row>
    <row r="7" spans="1:32" ht="15" customHeight="1">
      <c r="A7" s="719" t="str">
        <f>'Attach-5'!A7</f>
        <v/>
      </c>
      <c r="B7" s="719"/>
      <c r="C7" s="719"/>
      <c r="D7" s="274"/>
      <c r="E7" s="164" t="str">
        <f>'Attach-5'!E7</f>
        <v>Contract Services</v>
      </c>
      <c r="F7" s="274"/>
      <c r="G7" s="25"/>
      <c r="AD7" s="72" t="s">
        <v>189</v>
      </c>
      <c r="AF7" s="71" t="e">
        <f>SUM(AF3:AF6)</f>
        <v>#REF!</v>
      </c>
    </row>
    <row r="8" spans="1:32" ht="36" customHeight="1">
      <c r="A8" s="23" t="s">
        <v>215</v>
      </c>
      <c r="B8" s="721" t="e">
        <f>IF('Attach-5'!#REF!=0, "", 'Attach-5'!#REF!)</f>
        <v>#REF!</v>
      </c>
      <c r="C8" s="721"/>
      <c r="D8" s="272"/>
      <c r="E8" s="247" t="str">
        <f>'Attach-5'!E8</f>
        <v>Power Grid Corporation of India Ltd.,</v>
      </c>
      <c r="F8" s="272"/>
      <c r="G8" s="25"/>
    </row>
    <row r="9" spans="1:32" ht="15.75" customHeight="1">
      <c r="A9" s="23" t="s">
        <v>216</v>
      </c>
      <c r="B9" s="721" t="e">
        <f>IF('Attach-5'!#REF!=0, "", 'Attach-5'!#REF!)</f>
        <v>#REF!</v>
      </c>
      <c r="C9" s="721"/>
      <c r="D9" s="272"/>
      <c r="E9" s="164" t="str">
        <f>'Attach-5'!E9</f>
        <v>"Saudamini", Plot No.-2</v>
      </c>
      <c r="F9" s="272"/>
      <c r="G9" s="25"/>
    </row>
    <row r="10" spans="1:32" ht="15.75" customHeight="1">
      <c r="A10" s="144"/>
      <c r="B10" s="725" t="e">
        <f>IF('Attach-5'!#REF!=0, "", 'Attach-5'!#REF!)</f>
        <v>#REF!</v>
      </c>
      <c r="C10" s="725"/>
      <c r="D10" s="273"/>
      <c r="E10" s="164" t="str">
        <f>'Attach-5'!E10</f>
        <v xml:space="preserve">Sector-29, </v>
      </c>
      <c r="F10" s="273"/>
      <c r="G10" s="128"/>
      <c r="AD10" s="72" t="s">
        <v>173</v>
      </c>
      <c r="AF10" s="73">
        <f>'Attach-5'!P10</f>
        <v>0</v>
      </c>
    </row>
    <row r="11" spans="1:32" ht="15.75" customHeight="1">
      <c r="A11" s="144"/>
      <c r="B11" s="725" t="e">
        <f>IF('Attach-5'!#REF!=0, "", 'Attach-5'!#REF!)</f>
        <v>#REF!</v>
      </c>
      <c r="C11" s="725"/>
      <c r="D11" s="273"/>
      <c r="E11" s="164" t="str">
        <f>'Attach-5'!E11</f>
        <v>Gurgaon (Haryana) - 122001</v>
      </c>
      <c r="F11" s="273"/>
      <c r="G11" s="128"/>
      <c r="AD11" s="72"/>
      <c r="AF11" s="71"/>
    </row>
    <row r="12" spans="1:32" ht="15.75" customHeight="1">
      <c r="A12" s="246" t="s">
        <v>4</v>
      </c>
      <c r="B12" s="273"/>
      <c r="C12" s="273"/>
      <c r="D12" s="273"/>
      <c r="E12" s="273"/>
      <c r="F12" s="273"/>
      <c r="G12" s="128"/>
      <c r="AD12" s="72"/>
      <c r="AF12" s="71"/>
    </row>
    <row r="13" spans="1:32" ht="100.5" customHeight="1">
      <c r="A13" s="726" t="s">
        <v>3</v>
      </c>
      <c r="B13" s="726"/>
      <c r="C13" s="726"/>
      <c r="D13" s="726"/>
      <c r="E13" s="726"/>
      <c r="F13" s="275"/>
      <c r="G13" s="21"/>
    </row>
    <row r="14" spans="1:32" s="61" customFormat="1" ht="41.25" customHeight="1">
      <c r="A14" s="267" t="s">
        <v>0</v>
      </c>
      <c r="B14" s="727" t="s">
        <v>261</v>
      </c>
      <c r="C14" s="728"/>
      <c r="D14" s="728"/>
      <c r="E14" s="729"/>
      <c r="F14" s="243"/>
      <c r="G14" s="21"/>
      <c r="H14" s="82"/>
      <c r="I14" s="140"/>
      <c r="J14" s="140"/>
      <c r="K14" s="140"/>
      <c r="L14" s="140"/>
    </row>
    <row r="15" spans="1:32" s="61" customFormat="1" ht="72.75" customHeight="1">
      <c r="A15" s="268"/>
      <c r="B15" s="285" t="s">
        <v>262</v>
      </c>
      <c r="C15" s="279" t="s">
        <v>263</v>
      </c>
      <c r="D15" s="286"/>
      <c r="E15" s="285" t="s">
        <v>264</v>
      </c>
      <c r="F15" s="243"/>
      <c r="G15" s="21"/>
      <c r="H15" s="82"/>
      <c r="I15" s="140"/>
      <c r="J15" s="140"/>
      <c r="K15" s="140"/>
      <c r="L15" s="140"/>
    </row>
    <row r="16" spans="1:32" s="61" customFormat="1" ht="51" customHeight="1">
      <c r="A16" s="269" t="s">
        <v>265</v>
      </c>
      <c r="B16" s="287"/>
      <c r="C16" s="287"/>
      <c r="D16" s="287"/>
      <c r="E16" s="287"/>
      <c r="F16" s="243"/>
      <c r="G16" s="21"/>
      <c r="H16" s="82"/>
      <c r="I16" s="140"/>
      <c r="J16" s="140"/>
      <c r="K16" s="140"/>
      <c r="L16" s="140"/>
    </row>
    <row r="17" spans="1:34" s="61" customFormat="1" ht="51.75" customHeight="1">
      <c r="A17" s="269" t="s">
        <v>266</v>
      </c>
      <c r="B17" s="287"/>
      <c r="C17" s="287"/>
      <c r="D17" s="287"/>
      <c r="E17" s="287"/>
      <c r="F17" s="243"/>
      <c r="G17" s="21"/>
      <c r="H17" s="82"/>
      <c r="I17" s="140"/>
      <c r="J17" s="140"/>
      <c r="K17" s="140"/>
      <c r="L17" s="140"/>
    </row>
    <row r="18" spans="1:34" s="61" customFormat="1" ht="51.75" customHeight="1">
      <c r="A18" s="269" t="s">
        <v>268</v>
      </c>
      <c r="B18" s="287"/>
      <c r="C18" s="287"/>
      <c r="D18" s="288"/>
      <c r="E18" s="289"/>
      <c r="F18" s="243"/>
      <c r="G18" s="21"/>
      <c r="H18" s="82"/>
      <c r="I18" s="140"/>
      <c r="J18" s="140"/>
      <c r="K18" s="140"/>
      <c r="L18" s="140"/>
    </row>
    <row r="19" spans="1:34" s="61" customFormat="1" ht="33.75" customHeight="1">
      <c r="A19" s="268"/>
      <c r="B19" s="727" t="s">
        <v>267</v>
      </c>
      <c r="C19" s="728"/>
      <c r="D19" s="728"/>
      <c r="E19" s="729"/>
      <c r="F19" s="243"/>
      <c r="G19" s="21"/>
      <c r="H19" s="82"/>
      <c r="I19" s="140"/>
      <c r="J19" s="140"/>
      <c r="K19" s="140"/>
      <c r="L19" s="140"/>
    </row>
    <row r="20" spans="1:34" s="61" customFormat="1" ht="47.25" customHeight="1">
      <c r="A20" s="269" t="s">
        <v>258</v>
      </c>
      <c r="B20" s="730"/>
      <c r="C20" s="731"/>
      <c r="D20" s="731"/>
      <c r="E20" s="732"/>
      <c r="F20" s="243"/>
      <c r="G20" s="21"/>
      <c r="H20" s="82"/>
      <c r="I20" s="140"/>
      <c r="J20" s="140"/>
      <c r="K20" s="140"/>
      <c r="L20" s="140"/>
    </row>
    <row r="21" spans="1:34" s="61" customFormat="1" ht="19.5" customHeight="1">
      <c r="A21" s="166"/>
      <c r="B21" s="166"/>
      <c r="C21" s="166"/>
      <c r="D21" s="166"/>
      <c r="E21" s="166"/>
      <c r="F21" s="166"/>
      <c r="G21" s="166"/>
      <c r="H21" s="83"/>
      <c r="I21" s="140"/>
      <c r="J21" s="140"/>
      <c r="K21" s="140"/>
      <c r="L21" s="140"/>
      <c r="AD21" s="81" t="s">
        <v>162</v>
      </c>
      <c r="AE21" s="74" t="e">
        <f>#REF!-#REF!</f>
        <v>#REF!</v>
      </c>
      <c r="AG21" s="81" t="s">
        <v>174</v>
      </c>
      <c r="AH21" s="74" t="e">
        <f>#REF!-#REF!</f>
        <v>#REF!</v>
      </c>
    </row>
    <row r="22" spans="1:34" s="61" customFormat="1" ht="21" customHeight="1">
      <c r="A22" s="723"/>
      <c r="B22" s="723"/>
      <c r="C22" s="723"/>
      <c r="D22" s="723"/>
      <c r="E22" s="723"/>
      <c r="F22" s="723"/>
      <c r="G22" s="723"/>
      <c r="H22" s="82"/>
      <c r="I22" s="140"/>
      <c r="J22" s="140"/>
      <c r="K22" s="140"/>
      <c r="L22" s="140"/>
      <c r="AD22" s="61" t="s">
        <v>176</v>
      </c>
      <c r="AE22" s="81" t="e">
        <f>IF(#REF!&gt;0,#REF!&amp; " Item(s) in Sch-3", "")</f>
        <v>#REF!</v>
      </c>
      <c r="AF22" s="74"/>
    </row>
    <row r="23" spans="1:34" s="61" customFormat="1" ht="16.5" customHeight="1">
      <c r="A23" s="276"/>
      <c r="B23" s="276"/>
      <c r="C23" s="724"/>
      <c r="D23" s="724"/>
      <c r="E23" s="724"/>
      <c r="F23" s="724"/>
      <c r="G23" s="724"/>
      <c r="H23" s="82"/>
      <c r="I23" s="140"/>
      <c r="J23" s="140"/>
      <c r="K23" s="140"/>
      <c r="L23" s="140"/>
      <c r="AE23" s="81"/>
      <c r="AF23" s="74"/>
    </row>
    <row r="24" spans="1:34" s="61" customFormat="1" ht="27.95" customHeight="1">
      <c r="A24" s="33" t="s">
        <v>211</v>
      </c>
      <c r="B24" s="168" t="str">
        <f>'Attach-5'!B17</f>
        <v>--</v>
      </c>
      <c r="C24" s="115" t="e">
        <f>"Printed Name   : " &amp; 'Attach-5'!#REF!</f>
        <v>#REF!</v>
      </c>
      <c r="D24" s="115"/>
      <c r="E24" s="115" t="str">
        <f>IF('Names of Bidder'!D27=0, "", 'Names of Bidder'!D27)</f>
        <v/>
      </c>
      <c r="F24" s="115"/>
      <c r="G24" s="115"/>
      <c r="H24" s="82"/>
      <c r="I24" s="140"/>
      <c r="J24" s="140"/>
      <c r="K24" s="140"/>
      <c r="L24" s="140"/>
    </row>
    <row r="25" spans="1:34" s="61" customFormat="1" ht="27.95" customHeight="1">
      <c r="A25" s="33" t="s">
        <v>212</v>
      </c>
      <c r="B25" s="26" t="str">
        <f>'Attach-5'!B18</f>
        <v/>
      </c>
      <c r="C25" s="115" t="e">
        <f>"Designation      : " &amp; 'Attach-5'!#REF!</f>
        <v>#REF!</v>
      </c>
      <c r="D25" s="115"/>
      <c r="E25" s="115" t="str">
        <f>IF('Names of Bidder'!D28=0, "", 'Names of Bidder'!D28)</f>
        <v/>
      </c>
      <c r="F25" s="115"/>
      <c r="G25" s="115"/>
      <c r="H25" s="82"/>
      <c r="I25" s="140"/>
      <c r="J25" s="140"/>
      <c r="K25" s="140"/>
      <c r="L25" s="140"/>
    </row>
    <row r="26" spans="1:34" s="61" customFormat="1" ht="27.95" customHeight="1">
      <c r="A26" s="34"/>
      <c r="B26" s="33"/>
      <c r="C26" s="115"/>
      <c r="D26" s="115"/>
      <c r="E26" s="115"/>
      <c r="F26" s="115"/>
      <c r="G26" s="115"/>
      <c r="H26" s="82"/>
      <c r="I26" s="140"/>
      <c r="J26" s="140"/>
      <c r="K26" s="140"/>
      <c r="L26" s="140"/>
    </row>
    <row r="27" spans="1:34" s="61" customFormat="1" ht="27.95" customHeight="1">
      <c r="A27" s="34"/>
      <c r="B27" s="33"/>
      <c r="C27" s="123"/>
      <c r="D27" s="123"/>
      <c r="E27" s="123"/>
      <c r="F27" s="123"/>
      <c r="G27" s="123"/>
      <c r="H27" s="82"/>
      <c r="I27" s="140"/>
      <c r="J27" s="140"/>
      <c r="K27" s="140"/>
      <c r="L27" s="140"/>
    </row>
    <row r="28" spans="1:34" s="61" customFormat="1" ht="33.75" customHeight="1">
      <c r="A28" s="167"/>
      <c r="B28" s="716"/>
      <c r="C28" s="716"/>
      <c r="D28" s="716"/>
      <c r="E28" s="716"/>
      <c r="F28" s="716"/>
      <c r="G28" s="278"/>
      <c r="H28" s="82"/>
      <c r="I28" s="140"/>
      <c r="J28" s="140"/>
      <c r="K28" s="140"/>
      <c r="L28" s="140"/>
    </row>
    <row r="29" spans="1:34" s="61" customFormat="1" ht="31.5" customHeight="1">
      <c r="A29" s="145"/>
      <c r="B29" s="146"/>
      <c r="C29" s="146"/>
      <c r="D29" s="146"/>
      <c r="E29" s="146"/>
      <c r="F29" s="146"/>
      <c r="G29" s="146"/>
      <c r="H29" s="84"/>
      <c r="I29" s="140"/>
      <c r="J29" s="140"/>
      <c r="K29" s="140"/>
      <c r="L29" s="140"/>
    </row>
    <row r="101" spans="1:12" s="61" customFormat="1">
      <c r="A101" s="271"/>
      <c r="B101" s="67"/>
      <c r="C101" s="67"/>
      <c r="D101" s="67"/>
      <c r="E101" s="67"/>
      <c r="F101" s="67"/>
      <c r="G101" s="67"/>
      <c r="H101" s="82"/>
      <c r="I101" s="140"/>
      <c r="J101" s="140"/>
      <c r="K101" s="140"/>
      <c r="L101" s="140"/>
    </row>
    <row r="102" spans="1:12" s="61" customFormat="1">
      <c r="A102" s="271"/>
      <c r="B102" s="67"/>
      <c r="C102" s="67"/>
      <c r="D102" s="67"/>
      <c r="E102" s="67"/>
      <c r="F102" s="67"/>
      <c r="G102" s="67"/>
      <c r="H102" s="82"/>
      <c r="I102" s="140"/>
      <c r="J102" s="140"/>
      <c r="K102" s="140"/>
      <c r="L102" s="140"/>
    </row>
    <row r="103" spans="1:12" s="61" customFormat="1">
      <c r="A103" s="271"/>
      <c r="B103" s="67"/>
      <c r="C103" s="67"/>
      <c r="D103" s="67"/>
      <c r="E103" s="67"/>
      <c r="F103" s="67"/>
      <c r="G103" s="67"/>
      <c r="H103" s="82"/>
      <c r="I103" s="140"/>
      <c r="J103" s="140"/>
      <c r="K103" s="140"/>
      <c r="L103" s="140"/>
    </row>
    <row r="104" spans="1:12" s="85" customFormat="1" hidden="1">
      <c r="A104" s="64" t="str">
        <f>A1</f>
        <v>NR3/NT/W-CIVIL/DOM/K00/26/07781 (RFx – 5002005430)</v>
      </c>
      <c r="B104" s="35"/>
      <c r="C104" s="63"/>
      <c r="D104" s="63"/>
      <c r="E104" s="63"/>
      <c r="F104" s="63"/>
      <c r="G104" s="63"/>
      <c r="H104" s="62"/>
    </row>
    <row r="105" spans="1:12" s="85" customFormat="1" hidden="1">
      <c r="A105" s="27"/>
      <c r="B105" s="33"/>
      <c r="C105" s="34"/>
      <c r="D105" s="34"/>
      <c r="E105" s="34"/>
      <c r="F105" s="34"/>
      <c r="G105" s="34"/>
      <c r="H105" s="62"/>
    </row>
    <row r="106" spans="1:12" s="85" customFormat="1" ht="35.25" hidden="1" customHeight="1">
      <c r="A106" s="717" t="str">
        <f t="shared" ref="A106:C107" si="0">A3</f>
        <v>Rate Contract for carrying out Civil Works related to Bay Extension/ Augmentation of sub-stations under NR-III region</v>
      </c>
      <c r="B106" s="717">
        <f t="shared" si="0"/>
        <v>0</v>
      </c>
      <c r="C106" s="717">
        <f t="shared" si="0"/>
        <v>0</v>
      </c>
      <c r="D106" s="717"/>
      <c r="E106" s="717"/>
      <c r="F106" s="717"/>
      <c r="G106" s="717">
        <f>G3</f>
        <v>0</v>
      </c>
      <c r="H106" s="62"/>
    </row>
    <row r="107" spans="1:12" s="85" customFormat="1" hidden="1">
      <c r="A107" s="718" t="str">
        <f t="shared" si="0"/>
        <v>(GUARANTEED DECLARATION )</v>
      </c>
      <c r="B107" s="718">
        <f t="shared" si="0"/>
        <v>0</v>
      </c>
      <c r="C107" s="718">
        <f t="shared" si="0"/>
        <v>0</v>
      </c>
      <c r="D107" s="718"/>
      <c r="E107" s="718"/>
      <c r="F107" s="718"/>
      <c r="G107" s="718">
        <f>G4</f>
        <v>0</v>
      </c>
      <c r="H107" s="62"/>
    </row>
    <row r="108" spans="1:12" s="85" customFormat="1" hidden="1">
      <c r="A108" s="28"/>
      <c r="B108" s="36"/>
      <c r="C108" s="36"/>
      <c r="D108" s="36"/>
      <c r="E108" s="36"/>
      <c r="F108" s="36"/>
      <c r="G108" s="36"/>
      <c r="H108" s="62"/>
    </row>
    <row r="109" spans="1:12" s="85" customFormat="1" hidden="1">
      <c r="A109" s="20" t="str">
        <f>A6</f>
        <v>Bidder’s Name and Address (the Bidder) :</v>
      </c>
      <c r="B109" s="22"/>
      <c r="C109" s="22"/>
      <c r="D109" s="22"/>
      <c r="E109" s="22"/>
      <c r="F109" s="22"/>
      <c r="G109" s="26">
        <f t="shared" ref="G109:G114" si="1">G6</f>
        <v>0</v>
      </c>
      <c r="H109" s="62"/>
    </row>
    <row r="110" spans="1:12" s="85" customFormat="1" hidden="1">
      <c r="A110" s="719" t="str">
        <f>A7</f>
        <v/>
      </c>
      <c r="B110" s="719">
        <f t="shared" ref="B110:C114" si="2">B7</f>
        <v>0</v>
      </c>
      <c r="C110" s="719">
        <f t="shared" si="2"/>
        <v>0</v>
      </c>
      <c r="D110" s="274"/>
      <c r="E110" s="274"/>
      <c r="F110" s="274"/>
      <c r="G110" s="25">
        <f t="shared" si="1"/>
        <v>0</v>
      </c>
      <c r="H110" s="62"/>
    </row>
    <row r="111" spans="1:12" s="85" customFormat="1" hidden="1">
      <c r="A111" s="23" t="str">
        <f>A8</f>
        <v>Name     :</v>
      </c>
      <c r="B111" s="721" t="e">
        <f t="shared" si="2"/>
        <v>#REF!</v>
      </c>
      <c r="C111" s="721">
        <f t="shared" si="2"/>
        <v>0</v>
      </c>
      <c r="D111" s="272"/>
      <c r="E111" s="272"/>
      <c r="F111" s="272"/>
      <c r="G111" s="25">
        <f t="shared" si="1"/>
        <v>0</v>
      </c>
      <c r="H111" s="62"/>
    </row>
    <row r="112" spans="1:12" s="85" customFormat="1" hidden="1">
      <c r="A112" s="23" t="str">
        <f>A9</f>
        <v>Address :</v>
      </c>
      <c r="B112" s="721" t="e">
        <f t="shared" si="2"/>
        <v>#REF!</v>
      </c>
      <c r="C112" s="721">
        <f t="shared" si="2"/>
        <v>0</v>
      </c>
      <c r="D112" s="272"/>
      <c r="E112" s="272"/>
      <c r="F112" s="272"/>
      <c r="G112" s="25">
        <f t="shared" si="1"/>
        <v>0</v>
      </c>
      <c r="H112" s="62"/>
    </row>
    <row r="113" spans="1:35" s="85" customFormat="1" hidden="1">
      <c r="A113" s="109"/>
      <c r="B113" s="721" t="e">
        <f t="shared" si="2"/>
        <v>#REF!</v>
      </c>
      <c r="C113" s="721">
        <f t="shared" si="2"/>
        <v>0</v>
      </c>
      <c r="D113" s="272"/>
      <c r="E113" s="272"/>
      <c r="F113" s="272"/>
      <c r="G113" s="25">
        <f t="shared" si="1"/>
        <v>0</v>
      </c>
      <c r="H113" s="62"/>
    </row>
    <row r="114" spans="1:35" s="85" customFormat="1" hidden="1">
      <c r="A114" s="109"/>
      <c r="B114" s="721" t="e">
        <f t="shared" si="2"/>
        <v>#REF!</v>
      </c>
      <c r="C114" s="721">
        <f t="shared" si="2"/>
        <v>0</v>
      </c>
      <c r="D114" s="272"/>
      <c r="E114" s="272"/>
      <c r="F114" s="272"/>
      <c r="G114" s="25">
        <f t="shared" si="1"/>
        <v>0</v>
      </c>
      <c r="H114" s="62"/>
    </row>
    <row r="115" spans="1:35" s="85" customFormat="1" hidden="1">
      <c r="A115" s="108"/>
      <c r="B115" s="21"/>
      <c r="C115" s="21"/>
      <c r="D115" s="21"/>
      <c r="E115" s="21"/>
      <c r="F115" s="21"/>
      <c r="G115" s="21"/>
      <c r="H115" s="62"/>
    </row>
    <row r="116" spans="1:35" s="85" customFormat="1" ht="33.75" hidden="1" customHeight="1">
      <c r="A116" s="110" t="e">
        <f>#REF!</f>
        <v>#REF!</v>
      </c>
      <c r="B116" s="111" t="e">
        <f>#REF!</f>
        <v>#REF!</v>
      </c>
      <c r="C116" s="720" t="e">
        <f>#REF!</f>
        <v>#REF!</v>
      </c>
      <c r="D116" s="720"/>
      <c r="E116" s="720"/>
      <c r="F116" s="720"/>
      <c r="G116" s="720"/>
      <c r="H116" s="62"/>
      <c r="AE116" s="720"/>
      <c r="AF116" s="720"/>
      <c r="AH116" s="720"/>
      <c r="AI116" s="720"/>
    </row>
    <row r="117" spans="1:35" s="85" customFormat="1" hidden="1">
      <c r="A117" s="36" t="e">
        <f>#REF!</f>
        <v>#REF!</v>
      </c>
      <c r="B117" s="36" t="e">
        <f>#REF!</f>
        <v>#REF!</v>
      </c>
      <c r="C117" s="715" t="e">
        <f>#REF!</f>
        <v>#REF!</v>
      </c>
      <c r="D117" s="715"/>
      <c r="E117" s="715"/>
      <c r="F117" s="715"/>
      <c r="G117" s="715"/>
      <c r="H117" s="62"/>
      <c r="AE117" s="715"/>
      <c r="AF117" s="715"/>
      <c r="AH117" s="715"/>
      <c r="AI117" s="715"/>
    </row>
    <row r="118" spans="1:35" s="85" customFormat="1" hidden="1">
      <c r="A118" s="112" t="e">
        <f>#REF!</f>
        <v>#REF!</v>
      </c>
      <c r="B118" s="113" t="e">
        <f>#REF!</f>
        <v>#REF!</v>
      </c>
      <c r="C118" s="715"/>
      <c r="D118" s="715"/>
      <c r="E118" s="715"/>
      <c r="F118" s="715"/>
      <c r="G118" s="715"/>
      <c r="H118" s="62"/>
      <c r="AE118" s="715"/>
      <c r="AF118" s="715"/>
      <c r="AH118" s="715"/>
      <c r="AI118" s="715"/>
    </row>
    <row r="119" spans="1:35" s="85" customFormat="1" hidden="1">
      <c r="A119" s="114" t="e">
        <f>#REF!</f>
        <v>#REF!</v>
      </c>
      <c r="B119" s="115" t="e">
        <f>#REF!</f>
        <v>#REF!</v>
      </c>
      <c r="C119" s="713" t="e">
        <f>#REF!</f>
        <v>#REF!</v>
      </c>
      <c r="D119" s="713"/>
      <c r="E119" s="713"/>
      <c r="F119" s="713"/>
      <c r="G119" s="713"/>
      <c r="H119" s="64"/>
      <c r="AE119" s="277"/>
      <c r="AF119" s="277"/>
      <c r="AH119" s="277"/>
      <c r="AI119" s="277"/>
    </row>
    <row r="120" spans="1:35" s="85" customFormat="1" hidden="1">
      <c r="A120" s="114" t="e">
        <f>#REF!</f>
        <v>#REF!</v>
      </c>
      <c r="B120" s="115" t="e">
        <f>#REF!</f>
        <v>#REF!</v>
      </c>
      <c r="C120" s="713" t="e">
        <f>#REF!</f>
        <v>#REF!</v>
      </c>
      <c r="D120" s="713"/>
      <c r="E120" s="713"/>
      <c r="F120" s="713"/>
      <c r="G120" s="713"/>
      <c r="H120" s="64"/>
      <c r="AE120" s="116"/>
      <c r="AF120" s="116"/>
      <c r="AH120" s="277"/>
      <c r="AI120" s="116"/>
    </row>
    <row r="121" spans="1:35" s="85" customFormat="1" ht="20.100000000000001" hidden="1" customHeight="1">
      <c r="A121" s="117"/>
      <c r="B121" s="113" t="e">
        <f>#REF!</f>
        <v>#REF!</v>
      </c>
      <c r="C121" s="713" t="e">
        <f>#REF!</f>
        <v>#REF!</v>
      </c>
      <c r="D121" s="713"/>
      <c r="E121" s="713"/>
      <c r="F121" s="713"/>
      <c r="G121" s="713"/>
      <c r="H121" s="62"/>
      <c r="AE121" s="116"/>
      <c r="AF121" s="116"/>
      <c r="AH121" s="116"/>
      <c r="AI121" s="116"/>
    </row>
    <row r="122" spans="1:35" s="85" customFormat="1" hidden="1">
      <c r="A122" s="112" t="e">
        <f>#REF!</f>
        <v>#REF!</v>
      </c>
      <c r="B122" s="113" t="e">
        <f>#REF!</f>
        <v>#REF!</v>
      </c>
      <c r="C122" s="713"/>
      <c r="D122" s="713"/>
      <c r="E122" s="713"/>
      <c r="F122" s="713"/>
      <c r="G122" s="713"/>
      <c r="H122" s="62"/>
      <c r="AE122" s="713"/>
      <c r="AF122" s="713"/>
      <c r="AH122" s="713"/>
      <c r="AI122" s="713"/>
    </row>
    <row r="123" spans="1:35" s="85" customFormat="1" hidden="1">
      <c r="A123" s="118" t="e">
        <f>#REF!</f>
        <v>#REF!</v>
      </c>
      <c r="B123" s="113" t="e">
        <f>#REF!</f>
        <v>#REF!</v>
      </c>
      <c r="C123" s="713"/>
      <c r="D123" s="713"/>
      <c r="E123" s="713"/>
      <c r="F123" s="713"/>
      <c r="G123" s="713"/>
      <c r="H123" s="62"/>
      <c r="AE123" s="713"/>
      <c r="AF123" s="713"/>
      <c r="AH123" s="713"/>
      <c r="AI123" s="713"/>
    </row>
    <row r="124" spans="1:35" s="85" customFormat="1" hidden="1">
      <c r="A124" s="119" t="e">
        <f>#REF!</f>
        <v>#REF!</v>
      </c>
      <c r="B124" s="113" t="e">
        <f>#REF!</f>
        <v>#REF!</v>
      </c>
      <c r="C124" s="713"/>
      <c r="D124" s="713"/>
      <c r="E124" s="713"/>
      <c r="F124" s="713"/>
      <c r="G124" s="713"/>
      <c r="H124" s="62"/>
      <c r="AE124" s="713"/>
      <c r="AF124" s="713"/>
      <c r="AH124" s="713"/>
      <c r="AI124" s="713"/>
    </row>
    <row r="125" spans="1:35" s="85" customFormat="1" hidden="1">
      <c r="A125" s="114" t="e">
        <f>#REF!</f>
        <v>#REF!</v>
      </c>
      <c r="B125" s="115" t="e">
        <f>#REF!</f>
        <v>#REF!</v>
      </c>
      <c r="C125" s="713" t="e">
        <f>#REF!</f>
        <v>#REF!</v>
      </c>
      <c r="D125" s="713"/>
      <c r="E125" s="713"/>
      <c r="F125" s="713"/>
      <c r="G125" s="713"/>
      <c r="H125" s="64"/>
      <c r="AE125" s="116"/>
      <c r="AF125" s="116"/>
      <c r="AH125" s="277"/>
      <c r="AI125" s="116"/>
    </row>
    <row r="126" spans="1:35" s="85" customFormat="1" hidden="1">
      <c r="A126" s="114" t="e">
        <f>#REF!</f>
        <v>#REF!</v>
      </c>
      <c r="B126" s="115" t="e">
        <f>#REF!</f>
        <v>#REF!</v>
      </c>
      <c r="C126" s="713" t="e">
        <f>#REF!</f>
        <v>#REF!</v>
      </c>
      <c r="D126" s="713"/>
      <c r="E126" s="713"/>
      <c r="F126" s="713"/>
      <c r="G126" s="713"/>
      <c r="H126" s="64"/>
      <c r="AE126" s="116"/>
      <c r="AF126" s="116"/>
      <c r="AH126" s="277"/>
      <c r="AI126" s="116"/>
    </row>
    <row r="127" spans="1:35" s="85" customFormat="1" hidden="1">
      <c r="A127" s="114" t="e">
        <f>#REF!</f>
        <v>#REF!</v>
      </c>
      <c r="B127" s="115" t="e">
        <f>#REF!</f>
        <v>#REF!</v>
      </c>
      <c r="C127" s="713" t="e">
        <f>#REF!</f>
        <v>#REF!</v>
      </c>
      <c r="D127" s="713"/>
      <c r="E127" s="713"/>
      <c r="F127" s="713"/>
      <c r="G127" s="713"/>
      <c r="H127" s="64"/>
      <c r="AE127" s="116"/>
      <c r="AF127" s="116"/>
      <c r="AH127" s="277"/>
      <c r="AI127" s="116"/>
    </row>
    <row r="128" spans="1:35" s="85" customFormat="1" hidden="1">
      <c r="A128" s="114" t="e">
        <f>#REF!</f>
        <v>#REF!</v>
      </c>
      <c r="B128" s="115" t="e">
        <f>#REF!</f>
        <v>#REF!</v>
      </c>
      <c r="C128" s="713" t="e">
        <f>#REF!</f>
        <v>#REF!</v>
      </c>
      <c r="D128" s="713"/>
      <c r="E128" s="713"/>
      <c r="F128" s="713"/>
      <c r="G128" s="713"/>
      <c r="H128" s="64"/>
      <c r="AE128" s="116"/>
      <c r="AF128" s="116"/>
      <c r="AH128" s="277"/>
      <c r="AI128" s="116"/>
    </row>
    <row r="129" spans="1:35" s="85" customFormat="1" hidden="1">
      <c r="A129" s="114"/>
      <c r="B129" s="113" t="e">
        <f>#REF!</f>
        <v>#REF!</v>
      </c>
      <c r="C129" s="713" t="e">
        <f>#REF!</f>
        <v>#REF!</v>
      </c>
      <c r="D129" s="713"/>
      <c r="E129" s="713"/>
      <c r="F129" s="713"/>
      <c r="G129" s="713"/>
      <c r="H129" s="64"/>
      <c r="AE129" s="116"/>
      <c r="AF129" s="116"/>
      <c r="AH129" s="116"/>
      <c r="AI129" s="116"/>
    </row>
    <row r="130" spans="1:35" s="85" customFormat="1" ht="20.100000000000001" hidden="1" customHeight="1">
      <c r="A130" s="119" t="e">
        <f>#REF!</f>
        <v>#REF!</v>
      </c>
      <c r="B130" s="113" t="e">
        <f>#REF!</f>
        <v>#REF!</v>
      </c>
      <c r="C130" s="713"/>
      <c r="D130" s="713"/>
      <c r="E130" s="713"/>
      <c r="F130" s="713"/>
      <c r="G130" s="713"/>
      <c r="H130" s="64"/>
      <c r="AE130" s="116"/>
      <c r="AF130" s="116"/>
      <c r="AH130" s="116"/>
      <c r="AI130" s="116"/>
    </row>
    <row r="131" spans="1:35" s="85" customFormat="1" hidden="1">
      <c r="A131" s="114" t="e">
        <f>#REF!</f>
        <v>#REF!</v>
      </c>
      <c r="B131" s="115" t="e">
        <f>#REF!</f>
        <v>#REF!</v>
      </c>
      <c r="C131" s="713" t="e">
        <f>#REF!</f>
        <v>#REF!</v>
      </c>
      <c r="D131" s="713"/>
      <c r="E131" s="713"/>
      <c r="F131" s="713"/>
      <c r="G131" s="713"/>
      <c r="H131" s="64"/>
      <c r="AE131" s="116"/>
      <c r="AF131" s="116"/>
      <c r="AH131" s="277"/>
      <c r="AI131" s="116"/>
    </row>
    <row r="132" spans="1:35" s="85" customFormat="1" hidden="1">
      <c r="A132" s="114" t="e">
        <f>#REF!</f>
        <v>#REF!</v>
      </c>
      <c r="B132" s="115" t="e">
        <f>#REF!</f>
        <v>#REF!</v>
      </c>
      <c r="C132" s="713" t="e">
        <f>#REF!</f>
        <v>#REF!</v>
      </c>
      <c r="D132" s="713"/>
      <c r="E132" s="713"/>
      <c r="F132" s="713"/>
      <c r="G132" s="713"/>
      <c r="H132" s="64"/>
      <c r="AE132" s="116"/>
      <c r="AF132" s="116"/>
      <c r="AH132" s="277"/>
      <c r="AI132" s="116"/>
    </row>
    <row r="133" spans="1:35" s="85" customFormat="1" ht="20.100000000000001" hidden="1" customHeight="1">
      <c r="A133" s="114" t="e">
        <f>#REF!</f>
        <v>#REF!</v>
      </c>
      <c r="B133" s="115" t="e">
        <f>#REF!</f>
        <v>#REF!</v>
      </c>
      <c r="C133" s="713" t="e">
        <f>#REF!</f>
        <v>#REF!</v>
      </c>
      <c r="D133" s="713"/>
      <c r="E133" s="713"/>
      <c r="F133" s="713"/>
      <c r="G133" s="713"/>
      <c r="H133" s="64"/>
      <c r="AE133" s="116"/>
      <c r="AF133" s="116"/>
      <c r="AH133" s="277"/>
      <c r="AI133" s="116"/>
    </row>
    <row r="134" spans="1:35" s="85" customFormat="1" hidden="1">
      <c r="A134" s="114" t="e">
        <f>#REF!</f>
        <v>#REF!</v>
      </c>
      <c r="B134" s="115" t="e">
        <f>#REF!</f>
        <v>#REF!</v>
      </c>
      <c r="C134" s="713" t="e">
        <f>#REF!</f>
        <v>#REF!</v>
      </c>
      <c r="D134" s="713"/>
      <c r="E134" s="713"/>
      <c r="F134" s="713"/>
      <c r="G134" s="713"/>
      <c r="H134" s="64"/>
      <c r="AE134" s="116"/>
      <c r="AF134" s="116"/>
      <c r="AH134" s="277"/>
      <c r="AI134" s="116"/>
    </row>
    <row r="135" spans="1:35" s="86" customFormat="1" ht="20.100000000000001" hidden="1" customHeight="1">
      <c r="A135" s="120"/>
      <c r="B135" s="113" t="e">
        <f>#REF!</f>
        <v>#REF!</v>
      </c>
      <c r="C135" s="713" t="e">
        <f>#REF!</f>
        <v>#REF!</v>
      </c>
      <c r="D135" s="713"/>
      <c r="E135" s="713"/>
      <c r="F135" s="713"/>
      <c r="G135" s="713"/>
      <c r="H135" s="64"/>
      <c r="AE135" s="116"/>
      <c r="AF135" s="116"/>
      <c r="AH135" s="116"/>
      <c r="AI135" s="116"/>
    </row>
    <row r="136" spans="1:35" s="85" customFormat="1" ht="24" hidden="1" customHeight="1">
      <c r="A136" s="119" t="e">
        <f>#REF!</f>
        <v>#REF!</v>
      </c>
      <c r="B136" s="113" t="e">
        <f>#REF!</f>
        <v>#REF!</v>
      </c>
      <c r="C136" s="713"/>
      <c r="D136" s="713"/>
      <c r="E136" s="713"/>
      <c r="F136" s="713"/>
      <c r="G136" s="713"/>
      <c r="H136" s="64"/>
      <c r="AE136" s="116"/>
      <c r="AF136" s="116"/>
      <c r="AH136" s="116"/>
      <c r="AI136" s="116"/>
    </row>
    <row r="137" spans="1:35" s="85" customFormat="1" hidden="1">
      <c r="A137" s="114" t="e">
        <f>#REF!</f>
        <v>#REF!</v>
      </c>
      <c r="B137" s="115" t="e">
        <f>#REF!</f>
        <v>#REF!</v>
      </c>
      <c r="C137" s="713" t="e">
        <f>#REF!</f>
        <v>#REF!</v>
      </c>
      <c r="D137" s="713"/>
      <c r="E137" s="713"/>
      <c r="F137" s="713"/>
      <c r="G137" s="713"/>
      <c r="H137" s="64"/>
      <c r="AE137" s="116"/>
      <c r="AF137" s="116"/>
      <c r="AH137" s="277"/>
      <c r="AI137" s="116"/>
    </row>
    <row r="138" spans="1:35" s="85" customFormat="1" hidden="1">
      <c r="A138" s="114" t="e">
        <f>#REF!</f>
        <v>#REF!</v>
      </c>
      <c r="B138" s="115" t="e">
        <f>#REF!</f>
        <v>#REF!</v>
      </c>
      <c r="C138" s="713" t="e">
        <f>#REF!</f>
        <v>#REF!</v>
      </c>
      <c r="D138" s="713"/>
      <c r="E138" s="713"/>
      <c r="F138" s="713"/>
      <c r="G138" s="713"/>
      <c r="H138" s="64"/>
      <c r="AE138" s="116"/>
      <c r="AF138" s="116"/>
      <c r="AH138" s="277"/>
      <c r="AI138" s="116"/>
    </row>
    <row r="139" spans="1:35" s="85" customFormat="1" ht="33" hidden="1" customHeight="1">
      <c r="A139" s="114" t="e">
        <f>#REF!</f>
        <v>#REF!</v>
      </c>
      <c r="B139" s="115" t="e">
        <f>#REF!</f>
        <v>#REF!</v>
      </c>
      <c r="C139" s="713" t="e">
        <f>#REF!</f>
        <v>#REF!</v>
      </c>
      <c r="D139" s="713"/>
      <c r="E139" s="713"/>
      <c r="F139" s="713"/>
      <c r="G139" s="713"/>
      <c r="H139" s="64"/>
      <c r="AE139" s="116"/>
      <c r="AF139" s="116"/>
      <c r="AH139" s="277"/>
      <c r="AI139" s="116"/>
    </row>
    <row r="140" spans="1:35" s="86" customFormat="1" ht="20.100000000000001" hidden="1" customHeight="1">
      <c r="A140" s="114"/>
      <c r="B140" s="113" t="e">
        <f>#REF!</f>
        <v>#REF!</v>
      </c>
      <c r="C140" s="713" t="e">
        <f>#REF!</f>
        <v>#REF!</v>
      </c>
      <c r="D140" s="713"/>
      <c r="E140" s="713"/>
      <c r="F140" s="713"/>
      <c r="G140" s="713"/>
      <c r="H140" s="64"/>
      <c r="AE140" s="116"/>
      <c r="AF140" s="116"/>
      <c r="AH140" s="116"/>
      <c r="AI140" s="116"/>
    </row>
    <row r="141" spans="1:35" s="85" customFormat="1" ht="20.100000000000001" hidden="1" customHeight="1">
      <c r="A141" s="119" t="e">
        <f>#REF!</f>
        <v>#REF!</v>
      </c>
      <c r="B141" s="113" t="e">
        <f>#REF!</f>
        <v>#REF!</v>
      </c>
      <c r="C141" s="713"/>
      <c r="D141" s="713"/>
      <c r="E141" s="713"/>
      <c r="F141" s="713"/>
      <c r="G141" s="713"/>
      <c r="H141" s="64"/>
      <c r="AE141" s="116"/>
      <c r="AF141" s="116"/>
      <c r="AH141" s="116"/>
      <c r="AI141" s="116"/>
    </row>
    <row r="142" spans="1:35" s="85" customFormat="1" hidden="1">
      <c r="A142" s="114" t="e">
        <f>#REF!</f>
        <v>#REF!</v>
      </c>
      <c r="B142" s="115" t="e">
        <f>#REF!</f>
        <v>#REF!</v>
      </c>
      <c r="C142" s="713" t="e">
        <f>#REF!</f>
        <v>#REF!</v>
      </c>
      <c r="D142" s="713"/>
      <c r="E142" s="713"/>
      <c r="F142" s="713"/>
      <c r="G142" s="713"/>
      <c r="H142" s="64"/>
      <c r="AE142" s="116"/>
      <c r="AF142" s="116"/>
      <c r="AH142" s="277"/>
      <c r="AI142" s="116"/>
    </row>
    <row r="143" spans="1:35" s="85" customFormat="1" hidden="1">
      <c r="A143" s="114" t="e">
        <f>#REF!</f>
        <v>#REF!</v>
      </c>
      <c r="B143" s="115" t="e">
        <f>#REF!</f>
        <v>#REF!</v>
      </c>
      <c r="C143" s="713" t="e">
        <f>#REF!</f>
        <v>#REF!</v>
      </c>
      <c r="D143" s="713"/>
      <c r="E143" s="713"/>
      <c r="F143" s="713"/>
      <c r="G143" s="713"/>
      <c r="H143" s="64"/>
      <c r="AE143" s="116"/>
      <c r="AF143" s="116"/>
      <c r="AH143" s="277"/>
      <c r="AI143" s="116"/>
    </row>
    <row r="144" spans="1:35" s="85" customFormat="1" hidden="1">
      <c r="A144" s="114" t="e">
        <f>#REF!</f>
        <v>#REF!</v>
      </c>
      <c r="B144" s="115" t="e">
        <f>#REF!</f>
        <v>#REF!</v>
      </c>
      <c r="C144" s="713" t="e">
        <f>#REF!</f>
        <v>#REF!</v>
      </c>
      <c r="D144" s="713"/>
      <c r="E144" s="713"/>
      <c r="F144" s="713"/>
      <c r="G144" s="713"/>
      <c r="H144" s="64"/>
      <c r="AE144" s="116"/>
      <c r="AF144" s="116"/>
      <c r="AH144" s="277"/>
      <c r="AI144" s="116"/>
    </row>
    <row r="145" spans="1:35" s="85" customFormat="1" hidden="1">
      <c r="A145" s="114"/>
      <c r="B145" s="113" t="e">
        <f>#REF!</f>
        <v>#REF!</v>
      </c>
      <c r="C145" s="713" t="e">
        <f>#REF!</f>
        <v>#REF!</v>
      </c>
      <c r="D145" s="713"/>
      <c r="E145" s="713"/>
      <c r="F145" s="713"/>
      <c r="G145" s="713"/>
      <c r="H145" s="64"/>
      <c r="AE145" s="116"/>
      <c r="AF145" s="116"/>
      <c r="AH145" s="116"/>
      <c r="AI145" s="116"/>
    </row>
    <row r="146" spans="1:35" s="85" customFormat="1" ht="20.100000000000001" hidden="1" customHeight="1">
      <c r="A146" s="119" t="e">
        <f>#REF!</f>
        <v>#REF!</v>
      </c>
      <c r="B146" s="113" t="e">
        <f>#REF!</f>
        <v>#REF!</v>
      </c>
      <c r="C146" s="713"/>
      <c r="D146" s="713"/>
      <c r="E146" s="713"/>
      <c r="F146" s="713"/>
      <c r="G146" s="713"/>
      <c r="H146" s="64"/>
      <c r="AE146" s="116"/>
      <c r="AF146" s="116"/>
      <c r="AH146" s="116"/>
      <c r="AI146" s="116"/>
    </row>
    <row r="147" spans="1:35" s="85" customFormat="1" hidden="1">
      <c r="A147" s="114" t="e">
        <f>#REF!</f>
        <v>#REF!</v>
      </c>
      <c r="B147" s="115" t="e">
        <f>#REF!</f>
        <v>#REF!</v>
      </c>
      <c r="C147" s="713" t="e">
        <f>#REF!</f>
        <v>#REF!</v>
      </c>
      <c r="D147" s="713"/>
      <c r="E147" s="713"/>
      <c r="F147" s="713"/>
      <c r="G147" s="713"/>
      <c r="H147" s="64"/>
      <c r="AE147" s="116"/>
      <c r="AF147" s="116"/>
      <c r="AH147" s="277"/>
      <c r="AI147" s="116"/>
    </row>
    <row r="148" spans="1:35" s="85" customFormat="1" hidden="1">
      <c r="A148" s="114" t="e">
        <f>#REF!</f>
        <v>#REF!</v>
      </c>
      <c r="B148" s="115" t="e">
        <f>#REF!</f>
        <v>#REF!</v>
      </c>
      <c r="C148" s="713" t="e">
        <f>#REF!</f>
        <v>#REF!</v>
      </c>
      <c r="D148" s="713"/>
      <c r="E148" s="713"/>
      <c r="F148" s="713"/>
      <c r="G148" s="713"/>
      <c r="H148" s="64"/>
      <c r="AE148" s="116"/>
      <c r="AF148" s="116"/>
      <c r="AH148" s="277"/>
      <c r="AI148" s="116"/>
    </row>
    <row r="149" spans="1:35" s="85" customFormat="1" hidden="1">
      <c r="A149" s="114" t="e">
        <f>#REF!</f>
        <v>#REF!</v>
      </c>
      <c r="B149" s="115" t="e">
        <f>#REF!</f>
        <v>#REF!</v>
      </c>
      <c r="C149" s="713" t="e">
        <f>#REF!</f>
        <v>#REF!</v>
      </c>
      <c r="D149" s="713"/>
      <c r="E149" s="713"/>
      <c r="F149" s="713"/>
      <c r="G149" s="713"/>
      <c r="H149" s="64"/>
      <c r="AE149" s="116"/>
      <c r="AF149" s="116"/>
      <c r="AH149" s="277"/>
      <c r="AI149" s="116"/>
    </row>
    <row r="150" spans="1:35" s="85" customFormat="1" hidden="1">
      <c r="A150" s="114" t="e">
        <f>#REF!</f>
        <v>#REF!</v>
      </c>
      <c r="B150" s="115" t="e">
        <f>#REF!</f>
        <v>#REF!</v>
      </c>
      <c r="C150" s="713" t="e">
        <f>#REF!</f>
        <v>#REF!</v>
      </c>
      <c r="D150" s="713"/>
      <c r="E150" s="713"/>
      <c r="F150" s="713"/>
      <c r="G150" s="713"/>
      <c r="H150" s="64"/>
      <c r="AE150" s="116"/>
      <c r="AF150" s="116"/>
      <c r="AH150" s="277"/>
      <c r="AI150" s="116"/>
    </row>
    <row r="151" spans="1:35" s="86" customFormat="1" ht="20.100000000000001" hidden="1" customHeight="1">
      <c r="A151" s="114"/>
      <c r="B151" s="113" t="e">
        <f>#REF!</f>
        <v>#REF!</v>
      </c>
      <c r="C151" s="713" t="e">
        <f>#REF!</f>
        <v>#REF!</v>
      </c>
      <c r="D151" s="713"/>
      <c r="E151" s="713"/>
      <c r="F151" s="713"/>
      <c r="G151" s="713"/>
      <c r="H151" s="64"/>
      <c r="AE151" s="116"/>
      <c r="AF151" s="116"/>
      <c r="AH151" s="116"/>
      <c r="AI151" s="116"/>
    </row>
    <row r="152" spans="1:35" s="85" customFormat="1" ht="20.100000000000001" hidden="1" customHeight="1">
      <c r="A152" s="121"/>
      <c r="B152" s="113" t="e">
        <f>#REF!</f>
        <v>#REF!</v>
      </c>
      <c r="C152" s="713" t="e">
        <f>#REF!</f>
        <v>#REF!</v>
      </c>
      <c r="D152" s="713"/>
      <c r="E152" s="713"/>
      <c r="F152" s="713"/>
      <c r="G152" s="713"/>
      <c r="H152" s="64"/>
      <c r="AE152" s="116"/>
      <c r="AF152" s="116"/>
      <c r="AH152" s="116"/>
      <c r="AI152" s="116"/>
    </row>
    <row r="153" spans="1:35" s="85" customFormat="1" hidden="1">
      <c r="A153" s="121"/>
      <c r="B153" s="113"/>
      <c r="C153" s="713"/>
      <c r="D153" s="713"/>
      <c r="E153" s="713"/>
      <c r="F153" s="713"/>
      <c r="G153" s="713"/>
      <c r="H153" s="64"/>
      <c r="AE153" s="116"/>
      <c r="AF153" s="116"/>
      <c r="AH153" s="116"/>
      <c r="AI153" s="116"/>
    </row>
    <row r="154" spans="1:35" s="85" customFormat="1" ht="20.100000000000001" hidden="1" customHeight="1">
      <c r="A154" s="118" t="e">
        <f>#REF!</f>
        <v>#REF!</v>
      </c>
      <c r="B154" s="113" t="e">
        <f>#REF!</f>
        <v>#REF!</v>
      </c>
      <c r="C154" s="713"/>
      <c r="D154" s="713"/>
      <c r="E154" s="713"/>
      <c r="F154" s="713"/>
      <c r="G154" s="713"/>
      <c r="H154" s="64"/>
      <c r="AE154" s="116"/>
      <c r="AF154" s="116"/>
      <c r="AH154" s="116"/>
      <c r="AI154" s="116"/>
    </row>
    <row r="155" spans="1:35" s="85" customFormat="1" ht="30" hidden="1" customHeight="1">
      <c r="A155" s="119" t="e">
        <f>#REF!</f>
        <v>#REF!</v>
      </c>
      <c r="B155" s="113" t="e">
        <f>#REF!</f>
        <v>#REF!</v>
      </c>
      <c r="C155" s="713"/>
      <c r="D155" s="713"/>
      <c r="E155" s="713"/>
      <c r="F155" s="713"/>
      <c r="G155" s="713"/>
      <c r="H155" s="64"/>
      <c r="AE155" s="116"/>
      <c r="AF155" s="116"/>
      <c r="AH155" s="116"/>
      <c r="AI155" s="116"/>
    </row>
    <row r="156" spans="1:35" s="85" customFormat="1" hidden="1">
      <c r="A156" s="114" t="e">
        <f>#REF!</f>
        <v>#REF!</v>
      </c>
      <c r="B156" s="115" t="e">
        <f>#REF!</f>
        <v>#REF!</v>
      </c>
      <c r="C156" s="713" t="e">
        <f>#REF!</f>
        <v>#REF!</v>
      </c>
      <c r="D156" s="713"/>
      <c r="E156" s="713"/>
      <c r="F156" s="713"/>
      <c r="G156" s="713"/>
      <c r="H156" s="64"/>
      <c r="AE156" s="116"/>
      <c r="AF156" s="116"/>
      <c r="AH156" s="277"/>
      <c r="AI156" s="116"/>
    </row>
    <row r="157" spans="1:35" s="85" customFormat="1" hidden="1">
      <c r="A157" s="114" t="e">
        <f>#REF!</f>
        <v>#REF!</v>
      </c>
      <c r="B157" s="115" t="e">
        <f>#REF!</f>
        <v>#REF!</v>
      </c>
      <c r="C157" s="713" t="e">
        <f>#REF!</f>
        <v>#REF!</v>
      </c>
      <c r="D157" s="713"/>
      <c r="E157" s="713"/>
      <c r="F157" s="713"/>
      <c r="G157" s="713"/>
      <c r="H157" s="64"/>
      <c r="AE157" s="116"/>
      <c r="AF157" s="116"/>
      <c r="AH157" s="277"/>
      <c r="AI157" s="116"/>
    </row>
    <row r="158" spans="1:35" s="85" customFormat="1" hidden="1">
      <c r="A158" s="114" t="e">
        <f>#REF!</f>
        <v>#REF!</v>
      </c>
      <c r="B158" s="115" t="e">
        <f>#REF!</f>
        <v>#REF!</v>
      </c>
      <c r="C158" s="713" t="e">
        <f>#REF!</f>
        <v>#REF!</v>
      </c>
      <c r="D158" s="713"/>
      <c r="E158" s="713"/>
      <c r="F158" s="713"/>
      <c r="G158" s="713"/>
      <c r="H158" s="64"/>
      <c r="AE158" s="116"/>
      <c r="AF158" s="116"/>
      <c r="AH158" s="277"/>
      <c r="AI158" s="116"/>
    </row>
    <row r="159" spans="1:35" s="85" customFormat="1" ht="20.100000000000001" hidden="1" customHeight="1">
      <c r="A159" s="122"/>
      <c r="B159" s="113" t="e">
        <f>#REF!</f>
        <v>#REF!</v>
      </c>
      <c r="C159" s="713" t="e">
        <f>#REF!</f>
        <v>#REF!</v>
      </c>
      <c r="D159" s="713"/>
      <c r="E159" s="713"/>
      <c r="F159" s="713"/>
      <c r="G159" s="713"/>
      <c r="H159" s="64"/>
      <c r="AE159" s="116"/>
      <c r="AF159" s="116"/>
      <c r="AH159" s="116"/>
      <c r="AI159" s="116"/>
    </row>
    <row r="160" spans="1:35" s="85" customFormat="1" ht="20.100000000000001" hidden="1" customHeight="1">
      <c r="A160" s="121"/>
      <c r="B160" s="113" t="e">
        <f>#REF!</f>
        <v>#REF!</v>
      </c>
      <c r="C160" s="713" t="e">
        <f>#REF!</f>
        <v>#REF!</v>
      </c>
      <c r="D160" s="713"/>
      <c r="E160" s="713"/>
      <c r="F160" s="713"/>
      <c r="G160" s="713"/>
      <c r="H160" s="64"/>
      <c r="AE160" s="116"/>
      <c r="AF160" s="116"/>
      <c r="AH160" s="116"/>
      <c r="AI160" s="116"/>
    </row>
    <row r="161" spans="1:35" s="85" customFormat="1" ht="20.100000000000001" hidden="1" customHeight="1">
      <c r="A161" s="112" t="e">
        <f>#REF!</f>
        <v>#REF!</v>
      </c>
      <c r="B161" s="113" t="e">
        <f>#REF!</f>
        <v>#REF!</v>
      </c>
      <c r="C161" s="713"/>
      <c r="D161" s="713"/>
      <c r="E161" s="713"/>
      <c r="F161" s="713"/>
      <c r="G161" s="713"/>
      <c r="H161" s="64"/>
      <c r="AE161" s="116"/>
      <c r="AF161" s="116"/>
      <c r="AH161" s="116"/>
      <c r="AI161" s="116"/>
    </row>
    <row r="162" spans="1:35" s="85" customFormat="1" ht="30" hidden="1" customHeight="1">
      <c r="A162" s="118" t="e">
        <f>#REF!</f>
        <v>#REF!</v>
      </c>
      <c r="B162" s="113" t="e">
        <f>#REF!</f>
        <v>#REF!</v>
      </c>
      <c r="C162" s="713"/>
      <c r="D162" s="713"/>
      <c r="E162" s="713"/>
      <c r="F162" s="713"/>
      <c r="G162" s="713"/>
      <c r="H162" s="64"/>
      <c r="AE162" s="116"/>
      <c r="AF162" s="116"/>
      <c r="AH162" s="116"/>
      <c r="AI162" s="116"/>
    </row>
    <row r="163" spans="1:35" s="85" customFormat="1" ht="20.100000000000001" hidden="1" customHeight="1">
      <c r="A163" s="114" t="e">
        <f>#REF!</f>
        <v>#REF!</v>
      </c>
      <c r="B163" s="115" t="e">
        <f>#REF!</f>
        <v>#REF!</v>
      </c>
      <c r="C163" s="713" t="e">
        <f>#REF!</f>
        <v>#REF!</v>
      </c>
      <c r="D163" s="713"/>
      <c r="E163" s="713"/>
      <c r="F163" s="713"/>
      <c r="G163" s="713"/>
      <c r="H163" s="64"/>
      <c r="AE163" s="116"/>
      <c r="AF163" s="116"/>
      <c r="AH163" s="277"/>
      <c r="AI163" s="116"/>
    </row>
    <row r="164" spans="1:35" s="85" customFormat="1" ht="20.100000000000001" hidden="1" customHeight="1">
      <c r="A164" s="114" t="e">
        <f>#REF!</f>
        <v>#REF!</v>
      </c>
      <c r="B164" s="115" t="e">
        <f>#REF!</f>
        <v>#REF!</v>
      </c>
      <c r="C164" s="713" t="e">
        <f>#REF!</f>
        <v>#REF!</v>
      </c>
      <c r="D164" s="713"/>
      <c r="E164" s="713"/>
      <c r="F164" s="713"/>
      <c r="G164" s="713"/>
      <c r="H164" s="64"/>
      <c r="AE164" s="116"/>
      <c r="AF164" s="116"/>
      <c r="AH164" s="277"/>
      <c r="AI164" s="116"/>
    </row>
    <row r="165" spans="1:35" s="85" customFormat="1" ht="20.100000000000001" hidden="1" customHeight="1">
      <c r="A165" s="114" t="e">
        <f>#REF!</f>
        <v>#REF!</v>
      </c>
      <c r="B165" s="115" t="e">
        <f>#REF!</f>
        <v>#REF!</v>
      </c>
      <c r="C165" s="713" t="e">
        <f>#REF!</f>
        <v>#REF!</v>
      </c>
      <c r="D165" s="713"/>
      <c r="E165" s="713"/>
      <c r="F165" s="713"/>
      <c r="G165" s="713"/>
      <c r="H165" s="64"/>
      <c r="AE165" s="116"/>
      <c r="AF165" s="116"/>
      <c r="AH165" s="277"/>
      <c r="AI165" s="116"/>
    </row>
    <row r="166" spans="1:35" s="85" customFormat="1" ht="20.100000000000001" hidden="1" customHeight="1">
      <c r="A166" s="114" t="e">
        <f>#REF!</f>
        <v>#REF!</v>
      </c>
      <c r="B166" s="115" t="e">
        <f>#REF!</f>
        <v>#REF!</v>
      </c>
      <c r="C166" s="713" t="e">
        <f>#REF!</f>
        <v>#REF!</v>
      </c>
      <c r="D166" s="713"/>
      <c r="E166" s="713"/>
      <c r="F166" s="713"/>
      <c r="G166" s="713"/>
      <c r="H166" s="64"/>
      <c r="AE166" s="116"/>
      <c r="AF166" s="116"/>
      <c r="AH166" s="277"/>
      <c r="AI166" s="116"/>
    </row>
    <row r="167" spans="1:35" s="85" customFormat="1" ht="20.100000000000001" hidden="1" customHeight="1">
      <c r="A167" s="114" t="e">
        <f>#REF!</f>
        <v>#REF!</v>
      </c>
      <c r="B167" s="115" t="e">
        <f>#REF!</f>
        <v>#REF!</v>
      </c>
      <c r="C167" s="713" t="e">
        <f>#REF!</f>
        <v>#REF!</v>
      </c>
      <c r="D167" s="713"/>
      <c r="E167" s="713"/>
      <c r="F167" s="713"/>
      <c r="G167" s="713"/>
      <c r="H167" s="64"/>
      <c r="AE167" s="116"/>
      <c r="AF167" s="116"/>
      <c r="AH167" s="277"/>
      <c r="AI167" s="116"/>
    </row>
    <row r="168" spans="1:35" s="85" customFormat="1" ht="20.100000000000001" hidden="1" customHeight="1">
      <c r="A168" s="117"/>
      <c r="B168" s="113" t="e">
        <f>#REF!</f>
        <v>#REF!</v>
      </c>
      <c r="C168" s="713" t="e">
        <f>#REF!</f>
        <v>#REF!</v>
      </c>
      <c r="D168" s="713"/>
      <c r="E168" s="713"/>
      <c r="F168" s="713"/>
      <c r="G168" s="713"/>
      <c r="H168" s="64"/>
      <c r="AE168" s="116"/>
      <c r="AF168" s="116"/>
      <c r="AH168" s="116"/>
      <c r="AI168" s="116"/>
    </row>
    <row r="169" spans="1:35" s="85" customFormat="1" ht="20.100000000000001" hidden="1" customHeight="1">
      <c r="A169" s="118" t="e">
        <f>#REF!</f>
        <v>#REF!</v>
      </c>
      <c r="B169" s="113" t="e">
        <f>#REF!</f>
        <v>#REF!</v>
      </c>
      <c r="C169" s="713"/>
      <c r="D169" s="713"/>
      <c r="E169" s="713"/>
      <c r="F169" s="713"/>
      <c r="G169" s="713"/>
      <c r="H169" s="64"/>
      <c r="AE169" s="116"/>
      <c r="AF169" s="116"/>
      <c r="AH169" s="116"/>
      <c r="AI169" s="116"/>
    </row>
    <row r="170" spans="1:35" s="85" customFormat="1" ht="20.100000000000001" hidden="1" customHeight="1">
      <c r="A170" s="114" t="e">
        <f>#REF!</f>
        <v>#REF!</v>
      </c>
      <c r="B170" s="123" t="e">
        <f>#REF!</f>
        <v>#REF!</v>
      </c>
      <c r="C170" s="713" t="e">
        <f>#REF!</f>
        <v>#REF!</v>
      </c>
      <c r="D170" s="713"/>
      <c r="E170" s="713"/>
      <c r="F170" s="713"/>
      <c r="G170" s="713"/>
      <c r="H170" s="64"/>
      <c r="AE170" s="116"/>
      <c r="AF170" s="116"/>
      <c r="AH170" s="277"/>
      <c r="AI170" s="116"/>
    </row>
    <row r="171" spans="1:35" s="85" customFormat="1" ht="20.100000000000001" hidden="1" customHeight="1">
      <c r="A171" s="114" t="e">
        <f>#REF!</f>
        <v>#REF!</v>
      </c>
      <c r="B171" s="123" t="e">
        <f>#REF!</f>
        <v>#REF!</v>
      </c>
      <c r="C171" s="713" t="e">
        <f>#REF!</f>
        <v>#REF!</v>
      </c>
      <c r="D171" s="713"/>
      <c r="E171" s="713"/>
      <c r="F171" s="713"/>
      <c r="G171" s="713"/>
      <c r="H171" s="64"/>
      <c r="AE171" s="116"/>
      <c r="AF171" s="116"/>
      <c r="AH171" s="277"/>
      <c r="AI171" s="116"/>
    </row>
    <row r="172" spans="1:35" s="85" customFormat="1" ht="20.100000000000001" hidden="1" customHeight="1">
      <c r="A172" s="114" t="e">
        <f>#REF!</f>
        <v>#REF!</v>
      </c>
      <c r="B172" s="123" t="e">
        <f>#REF!</f>
        <v>#REF!</v>
      </c>
      <c r="C172" s="713" t="e">
        <f>#REF!</f>
        <v>#REF!</v>
      </c>
      <c r="D172" s="713"/>
      <c r="E172" s="713"/>
      <c r="F172" s="713"/>
      <c r="G172" s="713"/>
      <c r="H172" s="64"/>
      <c r="AE172" s="116"/>
      <c r="AF172" s="116"/>
      <c r="AH172" s="277"/>
      <c r="AI172" s="116"/>
    </row>
    <row r="173" spans="1:35" s="85" customFormat="1" ht="20.100000000000001" hidden="1" customHeight="1">
      <c r="A173" s="114" t="e">
        <f>#REF!</f>
        <v>#REF!</v>
      </c>
      <c r="B173" s="123" t="e">
        <f>#REF!</f>
        <v>#REF!</v>
      </c>
      <c r="C173" s="713" t="e">
        <f>#REF!</f>
        <v>#REF!</v>
      </c>
      <c r="D173" s="713"/>
      <c r="E173" s="713"/>
      <c r="F173" s="713"/>
      <c r="G173" s="713"/>
      <c r="H173" s="64"/>
      <c r="AE173" s="116"/>
      <c r="AF173" s="116"/>
      <c r="AH173" s="277"/>
      <c r="AI173" s="116"/>
    </row>
    <row r="174" spans="1:35" s="85" customFormat="1" ht="20.100000000000001" hidden="1" customHeight="1">
      <c r="A174" s="114" t="e">
        <f>#REF!</f>
        <v>#REF!</v>
      </c>
      <c r="B174" s="123" t="e">
        <f>#REF!</f>
        <v>#REF!</v>
      </c>
      <c r="C174" s="713" t="e">
        <f>#REF!</f>
        <v>#REF!</v>
      </c>
      <c r="D174" s="713"/>
      <c r="E174" s="713"/>
      <c r="F174" s="713"/>
      <c r="G174" s="713"/>
      <c r="H174" s="64"/>
      <c r="AE174" s="116"/>
      <c r="AF174" s="116"/>
      <c r="AH174" s="277"/>
      <c r="AI174" s="116"/>
    </row>
    <row r="175" spans="1:35" s="85" customFormat="1" ht="20.100000000000001" hidden="1" customHeight="1">
      <c r="A175" s="114" t="e">
        <f>#REF!</f>
        <v>#REF!</v>
      </c>
      <c r="B175" s="123" t="e">
        <f>#REF!</f>
        <v>#REF!</v>
      </c>
      <c r="C175" s="713" t="e">
        <f>#REF!</f>
        <v>#REF!</v>
      </c>
      <c r="D175" s="713"/>
      <c r="E175" s="713"/>
      <c r="F175" s="713"/>
      <c r="G175" s="713"/>
      <c r="H175" s="64"/>
      <c r="AE175" s="116"/>
      <c r="AF175" s="116"/>
      <c r="AH175" s="277"/>
      <c r="AI175" s="116"/>
    </row>
    <row r="176" spans="1:35" s="85" customFormat="1" ht="20.100000000000001" hidden="1" customHeight="1">
      <c r="A176" s="124"/>
      <c r="B176" s="113" t="e">
        <f>#REF!</f>
        <v>#REF!</v>
      </c>
      <c r="C176" s="713" t="e">
        <f>#REF!</f>
        <v>#REF!</v>
      </c>
      <c r="D176" s="713"/>
      <c r="E176" s="713"/>
      <c r="F176" s="713"/>
      <c r="G176" s="713"/>
      <c r="H176" s="64"/>
      <c r="AE176" s="116"/>
      <c r="AF176" s="116"/>
      <c r="AH176" s="116"/>
      <c r="AI176" s="116"/>
    </row>
    <row r="177" spans="1:35" s="85" customFormat="1" ht="35.25" hidden="1" customHeight="1">
      <c r="A177" s="118" t="e">
        <f>#REF!</f>
        <v>#REF!</v>
      </c>
      <c r="B177" s="113" t="e">
        <f>#REF!</f>
        <v>#REF!</v>
      </c>
      <c r="C177" s="713"/>
      <c r="D177" s="713"/>
      <c r="E177" s="713"/>
      <c r="F177" s="713"/>
      <c r="G177" s="713"/>
      <c r="H177" s="64"/>
      <c r="AE177" s="116"/>
      <c r="AF177" s="116"/>
      <c r="AH177" s="116"/>
      <c r="AI177" s="116"/>
    </row>
    <row r="178" spans="1:35" s="85" customFormat="1" ht="19.5" hidden="1" customHeight="1">
      <c r="A178" s="114" t="e">
        <f>#REF!</f>
        <v>#REF!</v>
      </c>
      <c r="B178" s="123" t="e">
        <f>#REF!</f>
        <v>#REF!</v>
      </c>
      <c r="C178" s="713" t="e">
        <f>#REF!</f>
        <v>#REF!</v>
      </c>
      <c r="D178" s="713"/>
      <c r="E178" s="713"/>
      <c r="F178" s="713"/>
      <c r="G178" s="713"/>
      <c r="H178" s="64"/>
      <c r="AE178" s="116"/>
      <c r="AF178" s="116"/>
      <c r="AH178" s="277"/>
      <c r="AI178" s="116"/>
    </row>
    <row r="179" spans="1:35" s="85" customFormat="1" ht="19.5" hidden="1" customHeight="1">
      <c r="A179" s="114" t="e">
        <f>#REF!</f>
        <v>#REF!</v>
      </c>
      <c r="B179" s="123" t="e">
        <f>#REF!</f>
        <v>#REF!</v>
      </c>
      <c r="C179" s="713" t="e">
        <f>#REF!</f>
        <v>#REF!</v>
      </c>
      <c r="D179" s="713"/>
      <c r="E179" s="713"/>
      <c r="F179" s="713"/>
      <c r="G179" s="713"/>
      <c r="H179" s="64"/>
      <c r="AE179" s="116"/>
      <c r="AF179" s="116"/>
      <c r="AH179" s="277"/>
      <c r="AI179" s="116"/>
    </row>
    <row r="180" spans="1:35" s="85" customFormat="1" ht="19.5" hidden="1" customHeight="1">
      <c r="A180" s="114" t="e">
        <f>#REF!</f>
        <v>#REF!</v>
      </c>
      <c r="B180" s="123" t="e">
        <f>#REF!</f>
        <v>#REF!</v>
      </c>
      <c r="C180" s="713" t="e">
        <f>#REF!</f>
        <v>#REF!</v>
      </c>
      <c r="D180" s="713"/>
      <c r="E180" s="713"/>
      <c r="F180" s="713"/>
      <c r="G180" s="713"/>
      <c r="H180" s="64"/>
      <c r="AE180" s="116"/>
      <c r="AF180" s="116"/>
      <c r="AH180" s="277"/>
      <c r="AI180" s="116"/>
    </row>
    <row r="181" spans="1:35" s="85" customFormat="1" ht="19.5" hidden="1" customHeight="1">
      <c r="A181" s="114" t="e">
        <f>#REF!</f>
        <v>#REF!</v>
      </c>
      <c r="B181" s="123" t="e">
        <f>#REF!</f>
        <v>#REF!</v>
      </c>
      <c r="C181" s="713" t="e">
        <f>#REF!</f>
        <v>#REF!</v>
      </c>
      <c r="D181" s="713"/>
      <c r="E181" s="713"/>
      <c r="F181" s="713"/>
      <c r="G181" s="713"/>
      <c r="H181" s="64"/>
      <c r="AE181" s="116"/>
      <c r="AF181" s="116"/>
      <c r="AH181" s="277"/>
      <c r="AI181" s="116"/>
    </row>
    <row r="182" spans="1:35" s="85" customFormat="1" ht="33" hidden="1" customHeight="1">
      <c r="A182" s="114" t="e">
        <f>#REF!</f>
        <v>#REF!</v>
      </c>
      <c r="B182" s="123" t="e">
        <f>#REF!</f>
        <v>#REF!</v>
      </c>
      <c r="C182" s="713" t="e">
        <f>#REF!</f>
        <v>#REF!</v>
      </c>
      <c r="D182" s="713"/>
      <c r="E182" s="713"/>
      <c r="F182" s="713"/>
      <c r="G182" s="713"/>
      <c r="H182" s="64"/>
      <c r="AE182" s="116"/>
      <c r="AF182" s="116"/>
      <c r="AH182" s="277"/>
      <c r="AI182" s="116"/>
    </row>
    <row r="183" spans="1:35" s="85" customFormat="1" ht="19.5" hidden="1" customHeight="1">
      <c r="A183" s="114" t="e">
        <f>#REF!</f>
        <v>#REF!</v>
      </c>
      <c r="B183" s="123" t="e">
        <f>#REF!</f>
        <v>#REF!</v>
      </c>
      <c r="C183" s="713" t="e">
        <f>#REF!</f>
        <v>#REF!</v>
      </c>
      <c r="D183" s="713"/>
      <c r="E183" s="713"/>
      <c r="F183" s="713"/>
      <c r="G183" s="713"/>
      <c r="H183" s="64"/>
      <c r="AE183" s="116"/>
      <c r="AF183" s="116"/>
      <c r="AH183" s="277"/>
      <c r="AI183" s="116"/>
    </row>
    <row r="184" spans="1:35" s="85" customFormat="1" ht="19.5" hidden="1" customHeight="1">
      <c r="A184" s="114" t="e">
        <f>#REF!</f>
        <v>#REF!</v>
      </c>
      <c r="B184" s="123" t="e">
        <f>#REF!</f>
        <v>#REF!</v>
      </c>
      <c r="C184" s="713" t="e">
        <f>#REF!</f>
        <v>#REF!</v>
      </c>
      <c r="D184" s="713"/>
      <c r="E184" s="713"/>
      <c r="F184" s="713"/>
      <c r="G184" s="713"/>
      <c r="H184" s="64"/>
      <c r="AE184" s="116"/>
      <c r="AF184" s="116"/>
      <c r="AH184" s="277"/>
      <c r="AI184" s="116"/>
    </row>
    <row r="185" spans="1:35" s="85" customFormat="1" ht="19.5" hidden="1" customHeight="1">
      <c r="A185" s="114" t="e">
        <f>#REF!</f>
        <v>#REF!</v>
      </c>
      <c r="B185" s="123" t="e">
        <f>#REF!</f>
        <v>#REF!</v>
      </c>
      <c r="C185" s="713" t="e">
        <f>#REF!</f>
        <v>#REF!</v>
      </c>
      <c r="D185" s="713"/>
      <c r="E185" s="713"/>
      <c r="F185" s="713"/>
      <c r="G185" s="713"/>
      <c r="H185" s="64"/>
      <c r="AE185" s="116"/>
      <c r="AF185" s="116"/>
      <c r="AH185" s="277"/>
      <c r="AI185" s="116"/>
    </row>
    <row r="186" spans="1:35" s="85" customFormat="1" ht="19.5" hidden="1" customHeight="1">
      <c r="A186" s="114" t="e">
        <f>#REF!</f>
        <v>#REF!</v>
      </c>
      <c r="B186" s="123" t="e">
        <f>#REF!</f>
        <v>#REF!</v>
      </c>
      <c r="C186" s="713" t="e">
        <f>#REF!</f>
        <v>#REF!</v>
      </c>
      <c r="D186" s="713"/>
      <c r="E186" s="713"/>
      <c r="F186" s="713"/>
      <c r="G186" s="713"/>
      <c r="H186" s="64"/>
      <c r="AE186" s="116"/>
      <c r="AF186" s="116"/>
      <c r="AH186" s="277"/>
      <c r="AI186" s="116"/>
    </row>
    <row r="187" spans="1:35" s="85" customFormat="1" ht="19.5" hidden="1" customHeight="1">
      <c r="A187" s="124"/>
      <c r="B187" s="113" t="e">
        <f>#REF!</f>
        <v>#REF!</v>
      </c>
      <c r="C187" s="713" t="e">
        <f>#REF!</f>
        <v>#REF!</v>
      </c>
      <c r="D187" s="713"/>
      <c r="E187" s="713"/>
      <c r="F187" s="713"/>
      <c r="G187" s="713"/>
      <c r="H187" s="64"/>
      <c r="AE187" s="116"/>
      <c r="AF187" s="116"/>
      <c r="AH187" s="116"/>
      <c r="AI187" s="116"/>
    </row>
    <row r="188" spans="1:35" s="85" customFormat="1" ht="19.5" hidden="1" customHeight="1">
      <c r="A188" s="118" t="e">
        <f>#REF!</f>
        <v>#REF!</v>
      </c>
      <c r="B188" s="113" t="e">
        <f>#REF!</f>
        <v>#REF!</v>
      </c>
      <c r="C188" s="713"/>
      <c r="D188" s="713"/>
      <c r="E188" s="713"/>
      <c r="F188" s="713"/>
      <c r="G188" s="713"/>
      <c r="H188" s="64"/>
      <c r="AE188" s="116"/>
      <c r="AF188" s="116"/>
      <c r="AH188" s="116"/>
      <c r="AI188" s="116"/>
    </row>
    <row r="189" spans="1:35" s="85" customFormat="1" ht="19.5" hidden="1" customHeight="1">
      <c r="A189" s="114" t="e">
        <f>#REF!</f>
        <v>#REF!</v>
      </c>
      <c r="B189" s="115" t="e">
        <f>#REF!</f>
        <v>#REF!</v>
      </c>
      <c r="C189" s="713" t="e">
        <f>#REF!</f>
        <v>#REF!</v>
      </c>
      <c r="D189" s="713"/>
      <c r="E189" s="713"/>
      <c r="F189" s="713"/>
      <c r="G189" s="713"/>
      <c r="H189" s="64"/>
      <c r="AE189" s="116"/>
      <c r="AF189" s="116"/>
      <c r="AH189" s="277"/>
      <c r="AI189" s="116"/>
    </row>
    <row r="190" spans="1:35" s="85" customFormat="1" ht="19.5" hidden="1" customHeight="1">
      <c r="A190" s="114" t="e">
        <f>#REF!</f>
        <v>#REF!</v>
      </c>
      <c r="B190" s="115" t="e">
        <f>#REF!</f>
        <v>#REF!</v>
      </c>
      <c r="C190" s="713" t="e">
        <f>#REF!</f>
        <v>#REF!</v>
      </c>
      <c r="D190" s="713"/>
      <c r="E190" s="713"/>
      <c r="F190" s="713"/>
      <c r="G190" s="713"/>
      <c r="H190" s="64"/>
      <c r="AE190" s="116"/>
      <c r="AF190" s="116"/>
      <c r="AH190" s="277"/>
      <c r="AI190" s="116"/>
    </row>
    <row r="191" spans="1:35" s="85" customFormat="1" ht="19.5" hidden="1" customHeight="1">
      <c r="A191" s="114" t="e">
        <f>#REF!</f>
        <v>#REF!</v>
      </c>
      <c r="B191" s="115" t="e">
        <f>#REF!</f>
        <v>#REF!</v>
      </c>
      <c r="C191" s="713" t="e">
        <f>#REF!</f>
        <v>#REF!</v>
      </c>
      <c r="D191" s="713"/>
      <c r="E191" s="713"/>
      <c r="F191" s="713"/>
      <c r="G191" s="713"/>
      <c r="H191" s="64"/>
      <c r="AE191" s="116"/>
      <c r="AF191" s="116"/>
      <c r="AH191" s="277"/>
      <c r="AI191" s="116"/>
    </row>
    <row r="192" spans="1:35" s="85" customFormat="1" ht="19.5" hidden="1" customHeight="1">
      <c r="A192" s="124"/>
      <c r="B192" s="113" t="e">
        <f>#REF!</f>
        <v>#REF!</v>
      </c>
      <c r="C192" s="713" t="e">
        <f>#REF!</f>
        <v>#REF!</v>
      </c>
      <c r="D192" s="713"/>
      <c r="E192" s="713"/>
      <c r="F192" s="713"/>
      <c r="G192" s="713"/>
      <c r="H192" s="64"/>
      <c r="AE192" s="116"/>
      <c r="AF192" s="116"/>
      <c r="AH192" s="116"/>
      <c r="AI192" s="116"/>
    </row>
    <row r="193" spans="1:35" s="85" customFormat="1" ht="33" hidden="1" customHeight="1">
      <c r="A193" s="118" t="e">
        <f>#REF!</f>
        <v>#REF!</v>
      </c>
      <c r="B193" s="113" t="e">
        <f>#REF!</f>
        <v>#REF!</v>
      </c>
      <c r="C193" s="713"/>
      <c r="D193" s="713"/>
      <c r="E193" s="713"/>
      <c r="F193" s="713"/>
      <c r="G193" s="713"/>
      <c r="H193" s="64"/>
      <c r="AE193" s="116"/>
      <c r="AF193" s="116"/>
      <c r="AH193" s="116"/>
      <c r="AI193" s="116"/>
    </row>
    <row r="194" spans="1:35" s="85" customFormat="1" ht="19.5" hidden="1" customHeight="1">
      <c r="A194" s="124" t="e">
        <f>#REF!</f>
        <v>#REF!</v>
      </c>
      <c r="B194" s="115" t="e">
        <f>#REF!</f>
        <v>#REF!</v>
      </c>
      <c r="C194" s="713" t="e">
        <f>#REF!</f>
        <v>#REF!</v>
      </c>
      <c r="D194" s="713"/>
      <c r="E194" s="713"/>
      <c r="F194" s="713"/>
      <c r="G194" s="713"/>
      <c r="H194" s="64"/>
      <c r="AE194" s="116"/>
      <c r="AF194" s="116"/>
      <c r="AH194" s="277"/>
      <c r="AI194" s="116"/>
    </row>
    <row r="195" spans="1:35" s="85" customFormat="1" ht="19.5" hidden="1" customHeight="1">
      <c r="A195" s="124" t="e">
        <f>#REF!</f>
        <v>#REF!</v>
      </c>
      <c r="B195" s="115" t="e">
        <f>#REF!</f>
        <v>#REF!</v>
      </c>
      <c r="C195" s="713" t="e">
        <f>#REF!</f>
        <v>#REF!</v>
      </c>
      <c r="D195" s="713"/>
      <c r="E195" s="713"/>
      <c r="F195" s="713"/>
      <c r="G195" s="713"/>
      <c r="H195" s="64"/>
      <c r="AE195" s="116"/>
      <c r="AF195" s="116"/>
      <c r="AH195" s="277"/>
      <c r="AI195" s="116"/>
    </row>
    <row r="196" spans="1:35" s="85" customFormat="1" ht="19.5" hidden="1" customHeight="1">
      <c r="A196" s="124" t="e">
        <f>#REF!</f>
        <v>#REF!</v>
      </c>
      <c r="B196" s="115" t="e">
        <f>#REF!</f>
        <v>#REF!</v>
      </c>
      <c r="C196" s="713" t="e">
        <f>#REF!</f>
        <v>#REF!</v>
      </c>
      <c r="D196" s="713"/>
      <c r="E196" s="713"/>
      <c r="F196" s="713"/>
      <c r="G196" s="713"/>
      <c r="H196" s="64"/>
      <c r="AE196" s="116"/>
      <c r="AF196" s="116"/>
      <c r="AH196" s="277"/>
      <c r="AI196" s="116"/>
    </row>
    <row r="197" spans="1:35" s="85" customFormat="1" ht="19.5" hidden="1" customHeight="1">
      <c r="A197" s="124"/>
      <c r="B197" s="113" t="e">
        <f>#REF!</f>
        <v>#REF!</v>
      </c>
      <c r="C197" s="713" t="e">
        <f>#REF!</f>
        <v>#REF!</v>
      </c>
      <c r="D197" s="713"/>
      <c r="E197" s="713"/>
      <c r="F197" s="713"/>
      <c r="G197" s="713"/>
      <c r="H197" s="64"/>
      <c r="AE197" s="116"/>
      <c r="AF197" s="116"/>
      <c r="AH197" s="116"/>
      <c r="AI197" s="116"/>
    </row>
    <row r="198" spans="1:35" s="85" customFormat="1" ht="19.5" hidden="1" customHeight="1">
      <c r="A198" s="118" t="e">
        <f>#REF!</f>
        <v>#REF!</v>
      </c>
      <c r="B198" s="113" t="e">
        <f>#REF!</f>
        <v>#REF!</v>
      </c>
      <c r="C198" s="713"/>
      <c r="D198" s="713"/>
      <c r="E198" s="713"/>
      <c r="F198" s="713"/>
      <c r="G198" s="713"/>
      <c r="H198" s="64"/>
      <c r="AE198" s="116"/>
      <c r="AF198" s="116"/>
      <c r="AH198" s="116"/>
      <c r="AI198" s="116"/>
    </row>
    <row r="199" spans="1:35" s="85" customFormat="1" ht="19.5" hidden="1" customHeight="1">
      <c r="A199" s="114" t="e">
        <f>#REF!</f>
        <v>#REF!</v>
      </c>
      <c r="B199" s="115" t="e">
        <f>#REF!</f>
        <v>#REF!</v>
      </c>
      <c r="C199" s="713" t="e">
        <f>#REF!</f>
        <v>#REF!</v>
      </c>
      <c r="D199" s="713"/>
      <c r="E199" s="713"/>
      <c r="F199" s="713"/>
      <c r="G199" s="713"/>
      <c r="H199" s="64"/>
      <c r="AE199" s="116"/>
      <c r="AF199" s="116"/>
      <c r="AH199" s="277"/>
      <c r="AI199" s="116"/>
    </row>
    <row r="200" spans="1:35" s="85" customFormat="1" ht="19.5" hidden="1" customHeight="1">
      <c r="A200" s="114" t="e">
        <f>#REF!</f>
        <v>#REF!</v>
      </c>
      <c r="B200" s="115" t="e">
        <f>#REF!</f>
        <v>#REF!</v>
      </c>
      <c r="C200" s="713" t="e">
        <f>#REF!</f>
        <v>#REF!</v>
      </c>
      <c r="D200" s="713"/>
      <c r="E200" s="713"/>
      <c r="F200" s="713"/>
      <c r="G200" s="713"/>
      <c r="H200" s="64"/>
      <c r="AE200" s="116"/>
      <c r="AF200" s="116"/>
      <c r="AH200" s="277"/>
      <c r="AI200" s="116"/>
    </row>
    <row r="201" spans="1:35" s="85" customFormat="1" ht="19.5" hidden="1" customHeight="1">
      <c r="A201" s="124"/>
      <c r="B201" s="113" t="e">
        <f>#REF!</f>
        <v>#REF!</v>
      </c>
      <c r="C201" s="713" t="e">
        <f>#REF!</f>
        <v>#REF!</v>
      </c>
      <c r="D201" s="713"/>
      <c r="E201" s="713"/>
      <c r="F201" s="713"/>
      <c r="G201" s="713"/>
      <c r="H201" s="64"/>
      <c r="AE201" s="116"/>
      <c r="AF201" s="116"/>
      <c r="AH201" s="116"/>
      <c r="AI201" s="116"/>
    </row>
    <row r="202" spans="1:35" s="85" customFormat="1" ht="33" hidden="1" customHeight="1">
      <c r="A202" s="118" t="e">
        <f>#REF!</f>
        <v>#REF!</v>
      </c>
      <c r="B202" s="113" t="e">
        <f>#REF!</f>
        <v>#REF!</v>
      </c>
      <c r="C202" s="713"/>
      <c r="D202" s="713"/>
      <c r="E202" s="713"/>
      <c r="F202" s="713"/>
      <c r="G202" s="713"/>
      <c r="H202" s="64"/>
      <c r="AE202" s="116"/>
      <c r="AF202" s="116"/>
      <c r="AH202" s="116"/>
      <c r="AI202" s="116"/>
    </row>
    <row r="203" spans="1:35" s="85" customFormat="1" ht="19.5" hidden="1" customHeight="1">
      <c r="A203" s="114" t="e">
        <f>#REF!</f>
        <v>#REF!</v>
      </c>
      <c r="B203" s="115" t="e">
        <f>#REF!</f>
        <v>#REF!</v>
      </c>
      <c r="C203" s="713" t="e">
        <f>#REF!</f>
        <v>#REF!</v>
      </c>
      <c r="D203" s="713"/>
      <c r="E203" s="713"/>
      <c r="F203" s="713"/>
      <c r="G203" s="713"/>
      <c r="H203" s="64"/>
      <c r="AE203" s="116"/>
      <c r="AF203" s="116"/>
      <c r="AH203" s="277"/>
      <c r="AI203" s="116"/>
    </row>
    <row r="204" spans="1:35" s="85" customFormat="1" ht="19.5" hidden="1" customHeight="1">
      <c r="A204" s="114" t="e">
        <f>#REF!</f>
        <v>#REF!</v>
      </c>
      <c r="B204" s="115" t="e">
        <f>#REF!</f>
        <v>#REF!</v>
      </c>
      <c r="C204" s="713" t="e">
        <f>#REF!</f>
        <v>#REF!</v>
      </c>
      <c r="D204" s="713"/>
      <c r="E204" s="713"/>
      <c r="F204" s="713"/>
      <c r="G204" s="713"/>
      <c r="H204" s="64"/>
      <c r="AE204" s="116"/>
      <c r="AF204" s="116"/>
      <c r="AH204" s="277"/>
      <c r="AI204" s="116"/>
    </row>
    <row r="205" spans="1:35" s="85" customFormat="1" ht="19.5" hidden="1" customHeight="1">
      <c r="A205" s="114" t="e">
        <f>#REF!</f>
        <v>#REF!</v>
      </c>
      <c r="B205" s="115" t="e">
        <f>#REF!</f>
        <v>#REF!</v>
      </c>
      <c r="C205" s="713" t="e">
        <f>#REF!</f>
        <v>#REF!</v>
      </c>
      <c r="D205" s="713"/>
      <c r="E205" s="713"/>
      <c r="F205" s="713"/>
      <c r="G205" s="713"/>
      <c r="H205" s="64"/>
      <c r="AE205" s="116"/>
      <c r="AF205" s="116"/>
      <c r="AH205" s="277"/>
      <c r="AI205" s="116"/>
    </row>
    <row r="206" spans="1:35" s="85" customFormat="1" ht="19.5" hidden="1" customHeight="1">
      <c r="A206" s="114" t="e">
        <f>#REF!</f>
        <v>#REF!</v>
      </c>
      <c r="B206" s="115" t="e">
        <f>#REF!</f>
        <v>#REF!</v>
      </c>
      <c r="C206" s="713" t="e">
        <f>#REF!</f>
        <v>#REF!</v>
      </c>
      <c r="D206" s="713"/>
      <c r="E206" s="713"/>
      <c r="F206" s="713"/>
      <c r="G206" s="713"/>
      <c r="H206" s="64"/>
      <c r="AE206" s="116"/>
      <c r="AF206" s="116"/>
      <c r="AH206" s="277"/>
      <c r="AI206" s="116"/>
    </row>
    <row r="207" spans="1:35" s="85" customFormat="1" ht="19.5" hidden="1" customHeight="1">
      <c r="A207" s="114" t="e">
        <f>#REF!</f>
        <v>#REF!</v>
      </c>
      <c r="B207" s="115" t="e">
        <f>#REF!</f>
        <v>#REF!</v>
      </c>
      <c r="C207" s="713" t="e">
        <f>#REF!</f>
        <v>#REF!</v>
      </c>
      <c r="D207" s="713"/>
      <c r="E207" s="713"/>
      <c r="F207" s="713"/>
      <c r="G207" s="713"/>
      <c r="H207" s="64"/>
      <c r="AE207" s="116"/>
      <c r="AF207" s="116"/>
      <c r="AH207" s="277"/>
      <c r="AI207" s="116"/>
    </row>
    <row r="208" spans="1:35" s="85" customFormat="1" ht="19.5" hidden="1" customHeight="1">
      <c r="A208" s="114" t="e">
        <f>#REF!</f>
        <v>#REF!</v>
      </c>
      <c r="B208" s="115" t="e">
        <f>#REF!</f>
        <v>#REF!</v>
      </c>
      <c r="C208" s="713" t="e">
        <f>#REF!</f>
        <v>#REF!</v>
      </c>
      <c r="D208" s="713"/>
      <c r="E208" s="713"/>
      <c r="F208" s="713"/>
      <c r="G208" s="713"/>
      <c r="H208" s="64"/>
      <c r="AE208" s="116"/>
      <c r="AF208" s="116"/>
      <c r="AH208" s="277"/>
      <c r="AI208" s="116"/>
    </row>
    <row r="209" spans="1:35" s="85" customFormat="1" ht="19.5" hidden="1" customHeight="1">
      <c r="A209" s="124"/>
      <c r="B209" s="113" t="e">
        <f>#REF!</f>
        <v>#REF!</v>
      </c>
      <c r="C209" s="713" t="e">
        <f>#REF!</f>
        <v>#REF!</v>
      </c>
      <c r="D209" s="713"/>
      <c r="E209" s="713"/>
      <c r="F209" s="713"/>
      <c r="G209" s="713"/>
      <c r="H209" s="64"/>
      <c r="AE209" s="116"/>
      <c r="AF209" s="116"/>
      <c r="AH209" s="116"/>
      <c r="AI209" s="116"/>
    </row>
    <row r="210" spans="1:35" s="85" customFormat="1" ht="33" hidden="1" customHeight="1">
      <c r="A210" s="118" t="e">
        <f>#REF!</f>
        <v>#REF!</v>
      </c>
      <c r="B210" s="113" t="e">
        <f>#REF!</f>
        <v>#REF!</v>
      </c>
      <c r="C210" s="713"/>
      <c r="D210" s="713"/>
      <c r="E210" s="713"/>
      <c r="F210" s="713"/>
      <c r="G210" s="713"/>
      <c r="H210" s="64"/>
      <c r="AE210" s="116"/>
      <c r="AF210" s="116"/>
      <c r="AH210" s="116"/>
      <c r="AI210" s="116"/>
    </row>
    <row r="211" spans="1:35" s="85" customFormat="1" ht="33" hidden="1" customHeight="1">
      <c r="A211" s="114" t="e">
        <f>#REF!</f>
        <v>#REF!</v>
      </c>
      <c r="B211" s="115" t="e">
        <f>#REF!</f>
        <v>#REF!</v>
      </c>
      <c r="C211" s="713" t="e">
        <f>#REF!</f>
        <v>#REF!</v>
      </c>
      <c r="D211" s="713"/>
      <c r="E211" s="713"/>
      <c r="F211" s="713"/>
      <c r="G211" s="713"/>
      <c r="H211" s="64"/>
      <c r="AE211" s="116"/>
      <c r="AF211" s="116"/>
      <c r="AH211" s="277"/>
      <c r="AI211" s="116"/>
    </row>
    <row r="212" spans="1:35" s="85" customFormat="1" ht="19.5" hidden="1" customHeight="1">
      <c r="A212" s="114" t="e">
        <f>#REF!</f>
        <v>#REF!</v>
      </c>
      <c r="B212" s="115" t="e">
        <f>#REF!</f>
        <v>#REF!</v>
      </c>
      <c r="C212" s="713" t="e">
        <f>#REF!</f>
        <v>#REF!</v>
      </c>
      <c r="D212" s="713"/>
      <c r="E212" s="713"/>
      <c r="F212" s="713"/>
      <c r="G212" s="713"/>
      <c r="H212" s="64"/>
      <c r="AE212" s="116"/>
      <c r="AF212" s="116"/>
      <c r="AH212" s="277"/>
      <c r="AI212" s="116"/>
    </row>
    <row r="213" spans="1:35" s="85" customFormat="1" ht="19.5" hidden="1" customHeight="1">
      <c r="A213" s="114" t="e">
        <f>#REF!</f>
        <v>#REF!</v>
      </c>
      <c r="B213" s="115" t="e">
        <f>#REF!</f>
        <v>#REF!</v>
      </c>
      <c r="C213" s="713" t="e">
        <f>#REF!</f>
        <v>#REF!</v>
      </c>
      <c r="D213" s="713"/>
      <c r="E213" s="713"/>
      <c r="F213" s="713"/>
      <c r="G213" s="713"/>
      <c r="H213" s="64"/>
      <c r="AE213" s="116"/>
      <c r="AF213" s="116"/>
      <c r="AH213" s="277"/>
      <c r="AI213" s="116"/>
    </row>
    <row r="214" spans="1:35" s="85" customFormat="1" ht="19.5" hidden="1" customHeight="1">
      <c r="A214" s="124" t="e">
        <f>#REF!</f>
        <v>#REF!</v>
      </c>
      <c r="B214" s="113" t="e">
        <f>#REF!</f>
        <v>#REF!</v>
      </c>
      <c r="C214" s="713" t="e">
        <f>#REF!</f>
        <v>#REF!</v>
      </c>
      <c r="D214" s="713"/>
      <c r="E214" s="713"/>
      <c r="F214" s="713"/>
      <c r="G214" s="713"/>
      <c r="H214" s="64"/>
      <c r="AE214" s="116"/>
      <c r="AF214" s="116"/>
      <c r="AH214" s="116"/>
      <c r="AI214" s="116"/>
    </row>
    <row r="215" spans="1:35" s="85" customFormat="1" ht="33" hidden="1" customHeight="1">
      <c r="A215" s="118" t="e">
        <f>#REF!</f>
        <v>#REF!</v>
      </c>
      <c r="B215" s="113" t="e">
        <f>#REF!</f>
        <v>#REF!</v>
      </c>
      <c r="C215" s="713"/>
      <c r="D215" s="713"/>
      <c r="E215" s="713"/>
      <c r="F215" s="713"/>
      <c r="G215" s="713"/>
      <c r="H215" s="64"/>
      <c r="AE215" s="116"/>
      <c r="AF215" s="116"/>
      <c r="AH215" s="116"/>
      <c r="AI215" s="116"/>
    </row>
    <row r="216" spans="1:35" s="85" customFormat="1" ht="19.5" hidden="1" customHeight="1">
      <c r="A216" s="114" t="e">
        <f>#REF!</f>
        <v>#REF!</v>
      </c>
      <c r="B216" s="115" t="e">
        <f>#REF!</f>
        <v>#REF!</v>
      </c>
      <c r="C216" s="713" t="e">
        <f>#REF!</f>
        <v>#REF!</v>
      </c>
      <c r="D216" s="713"/>
      <c r="E216" s="713"/>
      <c r="F216" s="713"/>
      <c r="G216" s="713"/>
      <c r="H216" s="64"/>
      <c r="AE216" s="116"/>
      <c r="AF216" s="116"/>
      <c r="AH216" s="277"/>
      <c r="AI216" s="116"/>
    </row>
    <row r="217" spans="1:35" s="85" customFormat="1" ht="19.5" hidden="1" customHeight="1">
      <c r="A217" s="114" t="e">
        <f>#REF!</f>
        <v>#REF!</v>
      </c>
      <c r="B217" s="115" t="e">
        <f>#REF!</f>
        <v>#REF!</v>
      </c>
      <c r="C217" s="713" t="e">
        <f>#REF!</f>
        <v>#REF!</v>
      </c>
      <c r="D217" s="713"/>
      <c r="E217" s="713"/>
      <c r="F217" s="713"/>
      <c r="G217" s="713"/>
      <c r="H217" s="64"/>
      <c r="AE217" s="116"/>
      <c r="AF217" s="116"/>
      <c r="AH217" s="277"/>
      <c r="AI217" s="116"/>
    </row>
    <row r="218" spans="1:35" s="85" customFormat="1" ht="32.25" hidden="1" customHeight="1">
      <c r="A218" s="114" t="e">
        <f>#REF!</f>
        <v>#REF!</v>
      </c>
      <c r="B218" s="115" t="e">
        <f>#REF!</f>
        <v>#REF!</v>
      </c>
      <c r="C218" s="713" t="e">
        <f>#REF!</f>
        <v>#REF!</v>
      </c>
      <c r="D218" s="713"/>
      <c r="E218" s="713"/>
      <c r="F218" s="713"/>
      <c r="G218" s="713"/>
      <c r="H218" s="64"/>
      <c r="AE218" s="116"/>
      <c r="AF218" s="116"/>
      <c r="AH218" s="277"/>
      <c r="AI218" s="116"/>
    </row>
    <row r="219" spans="1:35" s="85" customFormat="1" ht="19.5" hidden="1" customHeight="1">
      <c r="A219" s="114" t="e">
        <f>#REF!</f>
        <v>#REF!</v>
      </c>
      <c r="B219" s="115" t="e">
        <f>#REF!</f>
        <v>#REF!</v>
      </c>
      <c r="C219" s="713" t="e">
        <f>#REF!</f>
        <v>#REF!</v>
      </c>
      <c r="D219" s="713"/>
      <c r="E219" s="713"/>
      <c r="F219" s="713"/>
      <c r="G219" s="713"/>
      <c r="H219" s="64"/>
      <c r="AE219" s="116"/>
      <c r="AF219" s="116"/>
      <c r="AH219" s="277"/>
      <c r="AI219" s="116"/>
    </row>
    <row r="220" spans="1:35" s="85" customFormat="1" ht="19.5" hidden="1" customHeight="1">
      <c r="A220" s="117"/>
      <c r="B220" s="113" t="e">
        <f>#REF!</f>
        <v>#REF!</v>
      </c>
      <c r="C220" s="713" t="e">
        <f>#REF!</f>
        <v>#REF!</v>
      </c>
      <c r="D220" s="713"/>
      <c r="E220" s="713"/>
      <c r="F220" s="713"/>
      <c r="G220" s="713"/>
      <c r="H220" s="62"/>
      <c r="AE220" s="116"/>
      <c r="AF220" s="116"/>
      <c r="AH220" s="116"/>
      <c r="AI220" s="116"/>
    </row>
    <row r="221" spans="1:35" s="85" customFormat="1" hidden="1">
      <c r="A221" s="120"/>
      <c r="B221" s="113" t="e">
        <f>#REF!</f>
        <v>#REF!</v>
      </c>
      <c r="C221" s="713" t="e">
        <f>#REF!</f>
        <v>#REF!</v>
      </c>
      <c r="D221" s="713"/>
      <c r="E221" s="713"/>
      <c r="F221" s="713"/>
      <c r="G221" s="713"/>
      <c r="H221" s="62"/>
      <c r="AE221" s="116"/>
      <c r="AF221" s="116"/>
      <c r="AH221" s="116"/>
      <c r="AI221" s="116"/>
    </row>
    <row r="222" spans="1:35" s="85" customFormat="1" ht="19.5" hidden="1" customHeight="1">
      <c r="A222" s="121"/>
      <c r="B222" s="113" t="e">
        <f>#REF!</f>
        <v>#REF!</v>
      </c>
      <c r="C222" s="713" t="e">
        <f>#REF!</f>
        <v>#REF!</v>
      </c>
      <c r="D222" s="713"/>
      <c r="E222" s="713"/>
      <c r="F222" s="713"/>
      <c r="G222" s="713"/>
      <c r="H222" s="62"/>
      <c r="AE222" s="116"/>
      <c r="AF222" s="116"/>
      <c r="AH222" s="116"/>
      <c r="AI222" s="116"/>
    </row>
    <row r="223" spans="1:35" s="61" customFormat="1">
      <c r="A223" s="75"/>
      <c r="B223" s="76"/>
      <c r="C223" s="714"/>
      <c r="D223" s="714"/>
      <c r="E223" s="714"/>
      <c r="F223" s="714"/>
      <c r="G223" s="714"/>
      <c r="H223" s="82"/>
      <c r="I223" s="140"/>
      <c r="J223" s="140"/>
      <c r="K223" s="140"/>
      <c r="L223" s="140"/>
    </row>
    <row r="224" spans="1:35" s="61" customFormat="1">
      <c r="A224" s="271"/>
      <c r="B224" s="67"/>
      <c r="C224" s="67"/>
      <c r="D224" s="67"/>
      <c r="E224" s="67"/>
      <c r="F224" s="67"/>
      <c r="G224" s="67"/>
      <c r="H224" s="82"/>
      <c r="I224" s="140"/>
      <c r="J224" s="140"/>
      <c r="K224" s="140"/>
      <c r="L224" s="140"/>
    </row>
    <row r="225" spans="1:12" s="61" customFormat="1">
      <c r="A225" s="271"/>
      <c r="B225" s="67"/>
      <c r="C225" s="67"/>
      <c r="D225" s="67"/>
      <c r="E225" s="67"/>
      <c r="F225" s="67"/>
      <c r="G225" s="67"/>
      <c r="H225" s="82"/>
      <c r="I225" s="140"/>
      <c r="J225" s="140"/>
      <c r="K225" s="140"/>
      <c r="L225" s="140"/>
    </row>
  </sheetData>
  <customSheetViews>
    <customSheetView guid="{7DD53984-3BB9-4CDE-A18F-762D884D738F}"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
      <headerFooter alignWithMargins="0">
        <oddFooter>&amp;R&amp;"Book Antiqua,Bold"&amp;10Guarantee Declaration</oddFooter>
      </headerFooter>
    </customSheetView>
    <customSheetView guid="{3052A1A2-B757-4BA3-A10C-4EAB97DDF110}"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2"/>
      <headerFooter alignWithMargins="0">
        <oddFooter>&amp;R&amp;"Book Antiqua,Bold"&amp;10Guarantee Declaration</oddFooter>
      </headerFooter>
    </customSheetView>
    <customSheetView guid="{679B4CB2-1FC3-4088-92EC-8A5782906FA4}"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3"/>
      <headerFooter alignWithMargins="0">
        <oddFooter>&amp;R&amp;"Book Antiqua,Bold"&amp;10Guarantee Declaration</oddFooter>
      </headerFooter>
    </customSheetView>
    <customSheetView guid="{85C5F000-3F2E-4A34-B83F-6CE80CF74968}"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4"/>
      <headerFooter alignWithMargins="0">
        <oddFooter>&amp;R&amp;"Book Antiqua,Bold"&amp;10Guarantee Declaration</oddFooter>
      </headerFooter>
    </customSheetView>
    <customSheetView guid="{B7DA3930-F502-4F10-B6E9-DF93489BC550}"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5"/>
      <headerFooter alignWithMargins="0">
        <oddFooter>&amp;R&amp;"Book Antiqua,Bold"&amp;10Guarantee Declaration</oddFooter>
      </headerFooter>
    </customSheetView>
    <customSheetView guid="{89820FCD-8AFD-42C4-B05F-5701FCC12354}" hiddenRows="1" hiddenColumns="1" topLeftCell="A14">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6"/>
      <headerFooter alignWithMargins="0">
        <oddFooter>&amp;R&amp;"Book Antiqua,Bold"&amp;10Guarantee Declaration</oddFooter>
      </headerFooter>
    </customSheetView>
    <customSheetView guid="{DECF7153-B692-414F-BA42-AEEFA09CA6EC}" printArea="1" hiddenRows="1" hiddenColumns="1" topLeftCell="A13">
      <selection activeCell="E16" sqref="E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7"/>
      <headerFooter alignWithMargins="0">
        <oddFooter>&amp;R&amp;"Book Antiqua,Bold"&amp;10Guarantee Declaration</oddFooter>
      </headerFooter>
    </customSheetView>
    <customSheetView guid="{693AE0F1-9847-4E6A-B08E-BAB67D33B621}" hiddenRows="1" hiddenColumns="1" topLeftCell="A4">
      <selection activeCell="B16" sqref="B16:E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8"/>
      <headerFooter alignWithMargins="0">
        <oddFooter>&amp;R&amp;"Book Antiqua,Bold"&amp;10Guarantee Declaration</oddFooter>
      </headerFooter>
    </customSheetView>
    <customSheetView guid="{38BADFEC-005D-4348-A1C4-C10C151F5DFC}" hiddenRows="1" hiddenColumns="1">
      <selection activeCell="B16" sqref="B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9"/>
      <headerFooter alignWithMargins="0">
        <oddFooter>&amp;R&amp;"Book Antiqua,Bold"&amp;10Guarantee Declaration</oddFooter>
      </headerFooter>
    </customSheetView>
    <customSheetView guid="{75ADC1CB-B2FC-4413-A994-9BBA99DCA57A}" hiddenRows="1" hiddenColumns="1" topLeftCell="A14">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0"/>
      <headerFooter alignWithMargins="0">
        <oddFooter>&amp;R&amp;"Book Antiqua,Bold"&amp;10Guarantee Declaration</oddFooter>
      </headerFooter>
    </customSheetView>
    <customSheetView guid="{2CE5BBB8-7D2C-4EA1-98DE-92BEDF0C8A97}"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1"/>
      <headerFooter alignWithMargins="0">
        <oddFooter>&amp;R&amp;"Book Antiqua,Bold"&amp;10Guarantee Declaration</oddFooter>
      </headerFooter>
    </customSheetView>
    <customSheetView guid="{B95AE71C-5BDA-4E26-8FE3-DB001AA67062}"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2"/>
      <headerFooter alignWithMargins="0">
        <oddFooter>&amp;R&amp;"Book Antiqua,Bold"&amp;10Guarantee Declaration</oddFooter>
      </headerFooter>
    </customSheetView>
    <customSheetView guid="{996AFBE6-B482-42C1-8052-EFE8998821C2}"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3"/>
      <headerFooter alignWithMargins="0">
        <oddFooter>&amp;R&amp;"Book Antiqua,Bold"&amp;10Guarantee Declaration</oddFooter>
      </headerFooter>
    </customSheetView>
    <customSheetView guid="{AD696483-BE4E-46F9-8FF0-F74F9364F9BA}"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4"/>
      <headerFooter alignWithMargins="0">
        <oddFooter>&amp;R&amp;"Book Antiqua,Bold"&amp;10Guarantee Declaration</oddFooter>
      </headerFooter>
    </customSheetView>
  </customSheetViews>
  <mergeCells count="141">
    <mergeCell ref="A4:E4"/>
    <mergeCell ref="A22:G22"/>
    <mergeCell ref="C23:G23"/>
    <mergeCell ref="A3:E3"/>
    <mergeCell ref="A7:C7"/>
    <mergeCell ref="B8:C8"/>
    <mergeCell ref="B9:C9"/>
    <mergeCell ref="B11:C11"/>
    <mergeCell ref="A13:E13"/>
    <mergeCell ref="B14:E14"/>
    <mergeCell ref="B10:C10"/>
    <mergeCell ref="B20:E20"/>
    <mergeCell ref="B19:E19"/>
    <mergeCell ref="C118:G118"/>
    <mergeCell ref="AE118:AF118"/>
    <mergeCell ref="B28:F28"/>
    <mergeCell ref="A106:G106"/>
    <mergeCell ref="A107:G107"/>
    <mergeCell ref="A110:C110"/>
    <mergeCell ref="C124:G124"/>
    <mergeCell ref="AE124:AF124"/>
    <mergeCell ref="AH118:AI118"/>
    <mergeCell ref="C116:G116"/>
    <mergeCell ref="AE116:AF116"/>
    <mergeCell ref="AH116:AI116"/>
    <mergeCell ref="C117:G117"/>
    <mergeCell ref="AE117:AF117"/>
    <mergeCell ref="AH117:AI117"/>
    <mergeCell ref="B111:C111"/>
    <mergeCell ref="B112:C112"/>
    <mergeCell ref="B113:C113"/>
    <mergeCell ref="B114:C114"/>
    <mergeCell ref="AH124:AI124"/>
    <mergeCell ref="C125:G125"/>
    <mergeCell ref="AH122:AI122"/>
    <mergeCell ref="C123:G123"/>
    <mergeCell ref="AE123:AF123"/>
    <mergeCell ref="AH123:AI123"/>
    <mergeCell ref="C119:G119"/>
    <mergeCell ref="C120:G120"/>
    <mergeCell ref="C121:G121"/>
    <mergeCell ref="C122:G122"/>
    <mergeCell ref="AE122:AF122"/>
    <mergeCell ref="C130:G130"/>
    <mergeCell ref="C131:G131"/>
    <mergeCell ref="C132:G132"/>
    <mergeCell ref="C133:G133"/>
    <mergeCell ref="C126:G126"/>
    <mergeCell ref="C127:G127"/>
    <mergeCell ref="C128:G128"/>
    <mergeCell ref="C129:G129"/>
    <mergeCell ref="C138:G138"/>
    <mergeCell ref="C139:G139"/>
    <mergeCell ref="C140:G140"/>
    <mergeCell ref="C141:G141"/>
    <mergeCell ref="C134:G134"/>
    <mergeCell ref="C135:G135"/>
    <mergeCell ref="C136:G136"/>
    <mergeCell ref="C137:G137"/>
    <mergeCell ref="C146:G146"/>
    <mergeCell ref="C147:G147"/>
    <mergeCell ref="C148:G148"/>
    <mergeCell ref="C149:G149"/>
    <mergeCell ref="C142:G142"/>
    <mergeCell ref="C143:G143"/>
    <mergeCell ref="C144:G144"/>
    <mergeCell ref="C145:G145"/>
    <mergeCell ref="C154:G154"/>
    <mergeCell ref="C155:G155"/>
    <mergeCell ref="C156:G156"/>
    <mergeCell ref="C157:G157"/>
    <mergeCell ref="C150:G150"/>
    <mergeCell ref="C151:G151"/>
    <mergeCell ref="C152:G152"/>
    <mergeCell ref="C153:G153"/>
    <mergeCell ref="C162:G162"/>
    <mergeCell ref="C163:G163"/>
    <mergeCell ref="C164:G164"/>
    <mergeCell ref="C165:G165"/>
    <mergeCell ref="C158:G158"/>
    <mergeCell ref="C159:G159"/>
    <mergeCell ref="C160:G160"/>
    <mergeCell ref="C161:G161"/>
    <mergeCell ref="C170:G170"/>
    <mergeCell ref="C171:G171"/>
    <mergeCell ref="C172:G172"/>
    <mergeCell ref="C173:G173"/>
    <mergeCell ref="C166:G166"/>
    <mergeCell ref="C167:G167"/>
    <mergeCell ref="C168:G168"/>
    <mergeCell ref="C169:G169"/>
    <mergeCell ref="C178:G178"/>
    <mergeCell ref="C179:G179"/>
    <mergeCell ref="C180:G180"/>
    <mergeCell ref="C181:G181"/>
    <mergeCell ref="C174:G174"/>
    <mergeCell ref="C175:G175"/>
    <mergeCell ref="C176:G176"/>
    <mergeCell ref="C177:G177"/>
    <mergeCell ref="C186:G186"/>
    <mergeCell ref="C187:G187"/>
    <mergeCell ref="C188:G188"/>
    <mergeCell ref="C189:G189"/>
    <mergeCell ref="C182:G182"/>
    <mergeCell ref="C183:G183"/>
    <mergeCell ref="C184:G184"/>
    <mergeCell ref="C185:G185"/>
    <mergeCell ref="C194:G194"/>
    <mergeCell ref="C195:G195"/>
    <mergeCell ref="C196:G196"/>
    <mergeCell ref="C197:G197"/>
    <mergeCell ref="C190:G190"/>
    <mergeCell ref="C191:G191"/>
    <mergeCell ref="C192:G192"/>
    <mergeCell ref="C193:G193"/>
    <mergeCell ref="C202:G202"/>
    <mergeCell ref="C203:G203"/>
    <mergeCell ref="C204:G204"/>
    <mergeCell ref="C205:G205"/>
    <mergeCell ref="C198:G198"/>
    <mergeCell ref="C199:G199"/>
    <mergeCell ref="C200:G200"/>
    <mergeCell ref="C201:G201"/>
    <mergeCell ref="C206:G206"/>
    <mergeCell ref="C207:G207"/>
    <mergeCell ref="C208:G208"/>
    <mergeCell ref="C209:G209"/>
    <mergeCell ref="C210:G210"/>
    <mergeCell ref="C211:G211"/>
    <mergeCell ref="C223:G223"/>
    <mergeCell ref="C212:G212"/>
    <mergeCell ref="C213:G213"/>
    <mergeCell ref="C214:G214"/>
    <mergeCell ref="C215:G215"/>
    <mergeCell ref="C216:G216"/>
    <mergeCell ref="C217:G217"/>
    <mergeCell ref="C218:G218"/>
    <mergeCell ref="C219:G219"/>
    <mergeCell ref="C220:G220"/>
    <mergeCell ref="C221:G221"/>
    <mergeCell ref="C222:G222"/>
  </mergeCells>
  <phoneticPr fontId="26" type="noConversion"/>
  <dataValidations count="1">
    <dataValidation type="decimal" operator="greaterThan" allowBlank="1" showInputMessage="1" showErrorMessage="1" sqref="B16:E18 B20:E20" xr:uid="{00000000-0002-0000-0C00-000000000000}">
      <formula1>0</formula1>
    </dataValidation>
  </dataValidations>
  <printOptions horizontalCentered="1"/>
  <pageMargins left="0.78740157480314998" right="0.39370078740157499" top="0.59055118110236204" bottom="0.59055118110236204" header="0.35433070866141703" footer="0.35433070866141703"/>
  <pageSetup paperSize="9" scale="93" orientation="portrait" r:id="rId15"/>
  <headerFooter alignWithMargins="0">
    <oddHeader>&amp;C&amp;"Calibri"&amp;12&amp;KFF0000 डेटा वर्गीकरण : प्रतिबंधित/RESTRICTED&amp;1#_x000D_</oddHeader>
    <oddFooter>&amp;R&amp;"Book Antiqua,Bold"&amp;10Guarantee Declaration</oddFooter>
  </headerFooter>
  <colBreaks count="1" manualBreakCount="1">
    <brk id="7" max="1048575" man="1"/>
  </colBreaks>
  <drawing r:id="rId1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7"/>
  <dimension ref="A1:AO76"/>
  <sheetViews>
    <sheetView showGridLines="0" showZeros="0" tabSelected="1" view="pageBreakPreview" topLeftCell="A51" zoomScaleNormal="100" zoomScaleSheetLayoutView="100" workbookViewId="0">
      <selection activeCell="B41" sqref="B41:F41"/>
    </sheetView>
  </sheetViews>
  <sheetFormatPr defaultColWidth="8" defaultRowHeight="16.5"/>
  <cols>
    <col min="1" max="1" width="9.375" style="147" customWidth="1"/>
    <col min="2" max="2" width="9.375" style="158" customWidth="1"/>
    <col min="3" max="3" width="12.875" style="147" customWidth="1"/>
    <col min="4" max="4" width="18.125" style="147" customWidth="1"/>
    <col min="5" max="5" width="11.125" style="147" customWidth="1"/>
    <col min="6" max="6" width="54.875" style="147" customWidth="1"/>
    <col min="7" max="7" width="8" style="147" customWidth="1"/>
    <col min="8" max="8" width="8" style="147" hidden="1" customWidth="1"/>
    <col min="9" max="10" width="8" style="148" customWidth="1"/>
    <col min="11" max="11" width="9.75" style="148" hidden="1" customWidth="1"/>
    <col min="12" max="27" width="8" style="148" customWidth="1"/>
    <col min="28" max="28" width="17.5" style="148" customWidth="1"/>
    <col min="29" max="29" width="12.125" style="148" customWidth="1"/>
    <col min="30" max="30" width="8" style="149" customWidth="1"/>
    <col min="31" max="31" width="8" style="150" customWidth="1"/>
    <col min="32" max="32" width="12" style="150" customWidth="1"/>
    <col min="33" max="35" width="8" style="149" customWidth="1"/>
    <col min="36" max="36" width="9.125" style="149" customWidth="1"/>
    <col min="37" max="41" width="8" style="149" customWidth="1"/>
    <col min="42" max="16384" width="8" style="148"/>
  </cols>
  <sheetData>
    <row r="1" spans="1:36">
      <c r="A1" s="351" t="str">
        <f>'Attach-5'!A1</f>
        <v>NR3/NT/W-CIVIL/DOM/K00/26/07781 (RFx – 5002005430)</v>
      </c>
      <c r="B1" s="351"/>
      <c r="C1" s="352"/>
      <c r="D1" s="352"/>
      <c r="E1" s="352"/>
      <c r="F1" s="353" t="s">
        <v>303</v>
      </c>
      <c r="Z1" s="148" t="str">
        <f>'Names of Bidder'!D6</f>
        <v>Sole Bidder</v>
      </c>
      <c r="AE1" s="150">
        <v>1</v>
      </c>
      <c r="AF1" s="150" t="s">
        <v>15</v>
      </c>
      <c r="AI1" s="150">
        <v>1</v>
      </c>
      <c r="AJ1" s="149" t="s">
        <v>19</v>
      </c>
    </row>
    <row r="2" spans="1:36">
      <c r="B2" s="147"/>
      <c r="Z2" s="148">
        <f>'Names of Bidder'!AA6</f>
        <v>0</v>
      </c>
      <c r="AE2" s="150">
        <v>2</v>
      </c>
      <c r="AF2" s="150" t="s">
        <v>16</v>
      </c>
      <c r="AI2" s="150">
        <v>2</v>
      </c>
      <c r="AJ2" s="149" t="s">
        <v>20</v>
      </c>
    </row>
    <row r="3" spans="1:36">
      <c r="A3" s="501" t="s">
        <v>302</v>
      </c>
      <c r="B3" s="501"/>
      <c r="C3" s="501"/>
      <c r="D3" s="501"/>
      <c r="E3" s="501"/>
      <c r="F3" s="501"/>
      <c r="AE3" s="150">
        <v>3</v>
      </c>
      <c r="AF3" s="150" t="s">
        <v>17</v>
      </c>
      <c r="AI3" s="150">
        <v>3</v>
      </c>
      <c r="AJ3" s="149" t="s">
        <v>21</v>
      </c>
    </row>
    <row r="4" spans="1:36">
      <c r="A4" s="354"/>
      <c r="B4" s="354"/>
      <c r="C4" s="354"/>
      <c r="D4" s="354"/>
      <c r="E4" s="354"/>
      <c r="F4" s="354"/>
      <c r="AE4" s="150">
        <v>4</v>
      </c>
      <c r="AF4" s="150" t="s">
        <v>18</v>
      </c>
      <c r="AI4" s="150">
        <v>4</v>
      </c>
      <c r="AJ4" s="149" t="s">
        <v>22</v>
      </c>
    </row>
    <row r="5" spans="1:36">
      <c r="A5" s="158" t="s">
        <v>321</v>
      </c>
      <c r="C5" s="486"/>
      <c r="D5" s="487"/>
      <c r="E5" s="487"/>
      <c r="F5" s="487"/>
      <c r="AE5" s="150">
        <v>5</v>
      </c>
      <c r="AF5" s="150" t="s">
        <v>18</v>
      </c>
      <c r="AI5" s="150">
        <v>5</v>
      </c>
      <c r="AJ5" s="149" t="s">
        <v>23</v>
      </c>
    </row>
    <row r="6" spans="1:36">
      <c r="A6" s="158" t="s">
        <v>8</v>
      </c>
      <c r="B6" s="355" t="str">
        <f>'Attach-5'!B17</f>
        <v>--</v>
      </c>
      <c r="C6" s="355"/>
      <c r="AE6" s="150">
        <v>6</v>
      </c>
      <c r="AF6" s="150" t="s">
        <v>18</v>
      </c>
      <c r="AG6" s="151" t="e">
        <f>DAY(B6)</f>
        <v>#VALUE!</v>
      </c>
      <c r="AI6" s="150">
        <v>6</v>
      </c>
      <c r="AJ6" s="149" t="s">
        <v>24</v>
      </c>
    </row>
    <row r="7" spans="1:36">
      <c r="A7" s="158"/>
      <c r="B7" s="356"/>
      <c r="C7" s="356"/>
      <c r="AE7" s="150">
        <v>7</v>
      </c>
      <c r="AF7" s="150" t="s">
        <v>18</v>
      </c>
      <c r="AG7" s="151" t="e">
        <f>MONTH(B6)</f>
        <v>#VALUE!</v>
      </c>
      <c r="AI7" s="150">
        <v>7</v>
      </c>
      <c r="AJ7" s="149" t="s">
        <v>25</v>
      </c>
    </row>
    <row r="8" spans="1:36">
      <c r="A8" s="357" t="s">
        <v>204</v>
      </c>
      <c r="B8" s="358"/>
      <c r="F8" s="359"/>
      <c r="AE8" s="150">
        <v>8</v>
      </c>
      <c r="AF8" s="150" t="s">
        <v>18</v>
      </c>
      <c r="AG8" s="151" t="e">
        <f>LOOKUP(AG7,AI1:AI12,AJ1:AJ12)</f>
        <v>#VALUE!</v>
      </c>
      <c r="AI8" s="150">
        <v>8</v>
      </c>
      <c r="AJ8" s="149" t="s">
        <v>26</v>
      </c>
    </row>
    <row r="9" spans="1:36">
      <c r="A9" s="360" t="str">
        <f>'Attach-5'!E7</f>
        <v>Contract Services</v>
      </c>
      <c r="B9" s="360"/>
      <c r="F9" s="359"/>
      <c r="AE9" s="150">
        <v>9</v>
      </c>
      <c r="AF9" s="150" t="s">
        <v>18</v>
      </c>
      <c r="AG9" s="151" t="e">
        <f>YEAR(B6)</f>
        <v>#VALUE!</v>
      </c>
      <c r="AI9" s="150">
        <v>9</v>
      </c>
      <c r="AJ9" s="149" t="s">
        <v>27</v>
      </c>
    </row>
    <row r="10" spans="1:36">
      <c r="A10" s="360" t="str">
        <f>'Attach-5'!E8</f>
        <v>Power Grid Corporation of India Ltd.,</v>
      </c>
      <c r="B10" s="360"/>
      <c r="F10" s="359"/>
      <c r="AE10" s="150">
        <v>10</v>
      </c>
      <c r="AF10" s="150" t="s">
        <v>18</v>
      </c>
      <c r="AI10" s="150">
        <v>10</v>
      </c>
      <c r="AJ10" s="149" t="s">
        <v>28</v>
      </c>
    </row>
    <row r="11" spans="1:36">
      <c r="A11" s="360" t="str">
        <f>'Attach-5'!E9</f>
        <v>"Saudamini", Plot No.-2</v>
      </c>
      <c r="B11" s="360"/>
      <c r="F11" s="359"/>
      <c r="AE11" s="150">
        <v>11</v>
      </c>
      <c r="AF11" s="150" t="s">
        <v>18</v>
      </c>
      <c r="AI11" s="150">
        <v>11</v>
      </c>
      <c r="AJ11" s="149" t="s">
        <v>29</v>
      </c>
    </row>
    <row r="12" spans="1:36">
      <c r="A12" s="360" t="str">
        <f>'Attach-5'!E10</f>
        <v xml:space="preserve">Sector-29, </v>
      </c>
      <c r="B12" s="360"/>
      <c r="F12" s="359"/>
      <c r="AE12" s="150">
        <v>12</v>
      </c>
      <c r="AF12" s="150" t="s">
        <v>18</v>
      </c>
      <c r="AI12" s="150">
        <v>12</v>
      </c>
      <c r="AJ12" s="149" t="s">
        <v>30</v>
      </c>
    </row>
    <row r="13" spans="1:36">
      <c r="A13" s="360" t="str">
        <f>'Attach-5'!E11</f>
        <v>Gurgaon (Haryana) - 122001</v>
      </c>
      <c r="B13" s="360"/>
      <c r="F13" s="359"/>
      <c r="AE13" s="150">
        <v>13</v>
      </c>
      <c r="AF13" s="150" t="s">
        <v>18</v>
      </c>
    </row>
    <row r="14" spans="1:36" ht="22.5" customHeight="1">
      <c r="A14" s="158"/>
      <c r="F14" s="359"/>
      <c r="AE14" s="150">
        <v>14</v>
      </c>
      <c r="AF14" s="150" t="s">
        <v>18</v>
      </c>
    </row>
    <row r="15" spans="1:36" ht="63" customHeight="1">
      <c r="A15" s="483" t="s">
        <v>272</v>
      </c>
      <c r="B15" s="484"/>
      <c r="C15" s="502" t="str">
        <f>Cover!B2</f>
        <v>Rate Contract for carrying out Civil Works related to Bay Extension/ Augmentation of sub-stations under NR-III region</v>
      </c>
      <c r="D15" s="502"/>
      <c r="E15" s="502"/>
      <c r="F15" s="502"/>
      <c r="AE15" s="150">
        <v>15</v>
      </c>
      <c r="AF15" s="150" t="s">
        <v>18</v>
      </c>
    </row>
    <row r="16" spans="1:36" ht="43.15" customHeight="1">
      <c r="A16" s="147" t="s">
        <v>9</v>
      </c>
      <c r="B16" s="147"/>
      <c r="C16" s="359"/>
      <c r="D16" s="359"/>
      <c r="E16" s="359"/>
      <c r="F16" s="359"/>
      <c r="AE16" s="150">
        <v>16</v>
      </c>
      <c r="AF16" s="150" t="s">
        <v>18</v>
      </c>
    </row>
    <row r="17" spans="1:41" ht="57" customHeight="1">
      <c r="A17" s="361">
        <v>1</v>
      </c>
      <c r="B17" s="506" t="s">
        <v>505</v>
      </c>
      <c r="C17" s="507"/>
      <c r="D17" s="507"/>
      <c r="E17" s="507"/>
      <c r="F17" s="507"/>
    </row>
    <row r="18" spans="1:41" ht="97.5" customHeight="1">
      <c r="A18" s="361">
        <v>1.1000000000000001</v>
      </c>
      <c r="B18" s="506" t="s">
        <v>402</v>
      </c>
      <c r="C18" s="507"/>
      <c r="D18" s="507"/>
      <c r="E18" s="507"/>
      <c r="F18" s="507"/>
      <c r="Z18" s="362" t="s">
        <v>14</v>
      </c>
      <c r="AA18" s="363" t="s">
        <v>172</v>
      </c>
      <c r="AB18" s="152" t="e">
        <f>#REF!</f>
        <v>#REF!</v>
      </c>
      <c r="AC18" s="153" t="e">
        <f>" (" &amp; 'N to W'!A4 &amp; ")"</f>
        <v>#REF!</v>
      </c>
      <c r="AE18" s="150">
        <v>17</v>
      </c>
      <c r="AF18" s="150" t="s">
        <v>18</v>
      </c>
    </row>
    <row r="19" spans="1:41" ht="46.15" customHeight="1">
      <c r="A19" s="361">
        <v>1.2</v>
      </c>
      <c r="B19" s="492" t="s">
        <v>403</v>
      </c>
      <c r="C19" s="490"/>
      <c r="D19" s="490"/>
      <c r="E19" s="490"/>
      <c r="F19" s="490"/>
      <c r="Z19" s="362"/>
      <c r="AA19" s="363"/>
      <c r="AB19" s="152"/>
      <c r="AC19" s="153"/>
    </row>
    <row r="20" spans="1:41" ht="28.5" customHeight="1">
      <c r="A20" s="361">
        <v>2</v>
      </c>
      <c r="B20" s="502" t="s">
        <v>343</v>
      </c>
      <c r="C20" s="502"/>
      <c r="D20" s="502"/>
      <c r="E20" s="502"/>
      <c r="F20" s="502"/>
      <c r="AE20" s="150">
        <v>18</v>
      </c>
      <c r="AF20" s="150" t="s">
        <v>18</v>
      </c>
    </row>
    <row r="21" spans="1:41" s="147" customFormat="1" ht="45.75" customHeight="1">
      <c r="A21" s="361">
        <v>2.1</v>
      </c>
      <c r="B21" s="506" t="s">
        <v>339</v>
      </c>
      <c r="C21" s="507"/>
      <c r="D21" s="507"/>
      <c r="E21" s="507"/>
      <c r="F21" s="507"/>
      <c r="AD21" s="154"/>
      <c r="AE21" s="150">
        <v>19</v>
      </c>
      <c r="AF21" s="150" t="s">
        <v>18</v>
      </c>
      <c r="AG21" s="154"/>
      <c r="AH21" s="154"/>
      <c r="AI21" s="154"/>
      <c r="AJ21" s="154"/>
      <c r="AK21" s="154"/>
      <c r="AL21" s="154"/>
      <c r="AM21" s="154"/>
      <c r="AN21" s="154"/>
      <c r="AO21" s="154"/>
    </row>
    <row r="22" spans="1:41" s="147" customFormat="1" ht="60.6" customHeight="1">
      <c r="A22" s="364" t="s">
        <v>305</v>
      </c>
      <c r="B22" s="504" t="s">
        <v>304</v>
      </c>
      <c r="C22" s="505"/>
      <c r="D22" s="489" t="s">
        <v>404</v>
      </c>
      <c r="E22" s="488"/>
      <c r="F22" s="488"/>
      <c r="AD22" s="154"/>
      <c r="AE22" s="150"/>
      <c r="AF22" s="150"/>
      <c r="AG22" s="154"/>
      <c r="AH22" s="154"/>
      <c r="AI22" s="154"/>
      <c r="AJ22" s="154"/>
      <c r="AK22" s="154"/>
      <c r="AL22" s="154"/>
      <c r="AM22" s="154"/>
      <c r="AN22" s="154"/>
      <c r="AO22" s="154"/>
    </row>
    <row r="23" spans="1:41" s="147" customFormat="1" ht="66.599999999999994" customHeight="1">
      <c r="A23" s="364"/>
      <c r="B23" s="505"/>
      <c r="C23" s="505"/>
      <c r="D23" s="491" t="s">
        <v>375</v>
      </c>
      <c r="E23" s="488"/>
      <c r="F23" s="488"/>
      <c r="AD23" s="154"/>
      <c r="AE23" s="150"/>
      <c r="AF23" s="150"/>
      <c r="AG23" s="154"/>
      <c r="AH23" s="154"/>
      <c r="AI23" s="154"/>
      <c r="AJ23" s="154"/>
      <c r="AK23" s="154"/>
      <c r="AL23" s="154"/>
      <c r="AM23" s="154"/>
      <c r="AN23" s="154"/>
      <c r="AO23" s="154"/>
    </row>
    <row r="24" spans="1:41" s="147" customFormat="1" ht="83.45" customHeight="1">
      <c r="A24" s="364" t="s">
        <v>307</v>
      </c>
      <c r="B24" s="495" t="s">
        <v>306</v>
      </c>
      <c r="C24" s="494"/>
      <c r="D24" s="504" t="s">
        <v>405</v>
      </c>
      <c r="E24" s="505"/>
      <c r="F24" s="505"/>
      <c r="AD24" s="154"/>
      <c r="AE24" s="150"/>
      <c r="AF24" s="150"/>
      <c r="AG24" s="154"/>
      <c r="AH24" s="154"/>
      <c r="AI24" s="154"/>
      <c r="AJ24" s="154"/>
      <c r="AK24" s="154"/>
      <c r="AL24" s="154"/>
      <c r="AM24" s="154"/>
      <c r="AN24" s="154"/>
      <c r="AO24" s="154"/>
    </row>
    <row r="25" spans="1:41" s="147" customFormat="1" ht="33" customHeight="1">
      <c r="A25" s="364" t="s">
        <v>310</v>
      </c>
      <c r="B25" s="495" t="s">
        <v>308</v>
      </c>
      <c r="C25" s="494"/>
      <c r="D25" s="493" t="s">
        <v>354</v>
      </c>
      <c r="E25" s="493"/>
      <c r="F25" s="493"/>
      <c r="AD25" s="154"/>
      <c r="AE25" s="150"/>
      <c r="AF25" s="150"/>
      <c r="AG25" s="154"/>
      <c r="AH25" s="154"/>
      <c r="AI25" s="154"/>
      <c r="AJ25" s="154"/>
      <c r="AK25" s="154"/>
      <c r="AL25" s="154"/>
      <c r="AM25" s="154"/>
      <c r="AN25" s="154"/>
      <c r="AO25" s="154"/>
    </row>
    <row r="26" spans="1:41" s="147" customFormat="1" ht="40.15" customHeight="1">
      <c r="A26" s="364" t="s">
        <v>313</v>
      </c>
      <c r="B26" s="495" t="s">
        <v>311</v>
      </c>
      <c r="C26" s="494"/>
      <c r="D26" s="496" t="s">
        <v>365</v>
      </c>
      <c r="E26" s="503"/>
      <c r="F26" s="503"/>
      <c r="AD26" s="154"/>
      <c r="AE26" s="150"/>
      <c r="AF26" s="150"/>
      <c r="AG26" s="154"/>
      <c r="AH26" s="154"/>
      <c r="AI26" s="154"/>
      <c r="AJ26" s="154"/>
      <c r="AK26" s="154"/>
      <c r="AL26" s="154"/>
      <c r="AM26" s="154"/>
      <c r="AN26" s="154"/>
      <c r="AO26" s="154"/>
    </row>
    <row r="27" spans="1:41" s="147" customFormat="1" ht="40.15" customHeight="1">
      <c r="A27" s="364" t="s">
        <v>313</v>
      </c>
      <c r="B27" s="495" t="s">
        <v>314</v>
      </c>
      <c r="C27" s="494"/>
      <c r="D27" s="493" t="s">
        <v>309</v>
      </c>
      <c r="E27" s="503"/>
      <c r="F27" s="503"/>
      <c r="AD27" s="154"/>
      <c r="AE27" s="150"/>
      <c r="AF27" s="150"/>
      <c r="AG27" s="154"/>
      <c r="AH27" s="154"/>
      <c r="AI27" s="154"/>
      <c r="AJ27" s="154"/>
      <c r="AK27" s="154"/>
      <c r="AL27" s="154"/>
      <c r="AM27" s="154"/>
      <c r="AN27" s="154"/>
      <c r="AO27" s="154"/>
    </row>
    <row r="28" spans="1:41" s="147" customFormat="1" ht="43.9" customHeight="1">
      <c r="A28" s="364" t="s">
        <v>315</v>
      </c>
      <c r="B28" s="495" t="s">
        <v>316</v>
      </c>
      <c r="C28" s="494"/>
      <c r="D28" s="493" t="s">
        <v>312</v>
      </c>
      <c r="E28" s="493"/>
      <c r="F28" s="493"/>
      <c r="AD28" s="154"/>
      <c r="AE28" s="150"/>
      <c r="AF28" s="150"/>
      <c r="AG28" s="154"/>
      <c r="AH28" s="154"/>
      <c r="AI28" s="154"/>
      <c r="AJ28" s="154"/>
      <c r="AK28" s="154"/>
      <c r="AL28" s="154"/>
      <c r="AM28" s="154"/>
      <c r="AN28" s="154"/>
      <c r="AO28" s="154"/>
    </row>
    <row r="29" spans="1:41" s="147" customFormat="1" ht="6" customHeight="1">
      <c r="A29" s="364"/>
      <c r="B29" s="494"/>
      <c r="C29" s="494"/>
      <c r="D29" s="493"/>
      <c r="E29" s="493"/>
      <c r="F29" s="493"/>
      <c r="AD29" s="154"/>
      <c r="AE29" s="150"/>
      <c r="AF29" s="150"/>
      <c r="AG29" s="154"/>
      <c r="AH29" s="154"/>
      <c r="AI29" s="154"/>
      <c r="AJ29" s="154"/>
      <c r="AK29" s="154"/>
      <c r="AL29" s="154"/>
      <c r="AM29" s="154"/>
      <c r="AN29" s="154"/>
      <c r="AO29" s="154"/>
    </row>
    <row r="30" spans="1:41" s="147" customFormat="1" ht="37.9" customHeight="1">
      <c r="A30" s="364" t="s">
        <v>356</v>
      </c>
      <c r="B30" s="495" t="s">
        <v>355</v>
      </c>
      <c r="C30" s="494"/>
      <c r="D30" s="496" t="s">
        <v>360</v>
      </c>
      <c r="E30" s="493"/>
      <c r="F30" s="493"/>
      <c r="AD30" s="154"/>
      <c r="AE30" s="150"/>
      <c r="AF30" s="150"/>
      <c r="AG30" s="154"/>
      <c r="AH30" s="154"/>
      <c r="AI30" s="154"/>
      <c r="AJ30" s="154"/>
      <c r="AK30" s="154"/>
      <c r="AL30" s="154"/>
      <c r="AM30" s="154"/>
      <c r="AN30" s="154"/>
      <c r="AO30" s="154"/>
    </row>
    <row r="31" spans="1:41" s="147" customFormat="1" ht="37.9" customHeight="1">
      <c r="A31" s="400" t="s">
        <v>333</v>
      </c>
      <c r="B31" s="396" t="s">
        <v>359</v>
      </c>
      <c r="C31" s="397"/>
      <c r="D31" s="398" t="s">
        <v>378</v>
      </c>
      <c r="E31" s="365"/>
      <c r="F31" s="365"/>
      <c r="AD31" s="154"/>
      <c r="AE31" s="150"/>
      <c r="AF31" s="150"/>
      <c r="AG31" s="154"/>
      <c r="AH31" s="154"/>
      <c r="AI31" s="154"/>
      <c r="AJ31" s="154"/>
      <c r="AK31" s="154"/>
      <c r="AL31" s="154"/>
      <c r="AM31" s="154"/>
      <c r="AN31" s="154"/>
      <c r="AO31" s="154"/>
    </row>
    <row r="32" spans="1:41" s="147" customFormat="1" ht="37.9" customHeight="1">
      <c r="A32" s="400" t="s">
        <v>389</v>
      </c>
      <c r="B32" s="495" t="s">
        <v>377</v>
      </c>
      <c r="C32" s="494"/>
      <c r="D32" s="496" t="s">
        <v>392</v>
      </c>
      <c r="E32" s="496"/>
      <c r="F32" s="496"/>
      <c r="AD32" s="154"/>
      <c r="AE32" s="150"/>
      <c r="AF32" s="150"/>
      <c r="AG32" s="154"/>
      <c r="AH32" s="154"/>
      <c r="AI32" s="154"/>
      <c r="AJ32" s="154"/>
      <c r="AK32" s="154"/>
      <c r="AL32" s="154"/>
      <c r="AM32" s="154"/>
      <c r="AN32" s="154"/>
      <c r="AO32" s="154"/>
    </row>
    <row r="33" spans="1:41" s="147" customFormat="1" ht="37.9" customHeight="1">
      <c r="A33" s="400" t="s">
        <v>390</v>
      </c>
      <c r="B33" s="396" t="s">
        <v>386</v>
      </c>
      <c r="C33" s="397"/>
      <c r="D33" s="496" t="s">
        <v>406</v>
      </c>
      <c r="E33" s="496"/>
      <c r="F33" s="496"/>
      <c r="AD33" s="154"/>
      <c r="AE33" s="150"/>
      <c r="AF33" s="150"/>
      <c r="AG33" s="154"/>
      <c r="AH33" s="154"/>
      <c r="AI33" s="154"/>
      <c r="AJ33" s="154"/>
      <c r="AK33" s="154"/>
      <c r="AL33" s="154"/>
      <c r="AM33" s="154"/>
      <c r="AN33" s="154"/>
      <c r="AO33" s="154"/>
    </row>
    <row r="34" spans="1:41" s="147" customFormat="1" ht="37.9" customHeight="1">
      <c r="A34" s="400" t="s">
        <v>391</v>
      </c>
      <c r="B34" s="495" t="s">
        <v>387</v>
      </c>
      <c r="C34" s="494"/>
      <c r="D34" s="496" t="s">
        <v>407</v>
      </c>
      <c r="E34" s="496"/>
      <c r="F34" s="496"/>
      <c r="AD34" s="154"/>
      <c r="AE34" s="150"/>
      <c r="AF34" s="150"/>
      <c r="AG34" s="154"/>
      <c r="AH34" s="154"/>
      <c r="AI34" s="154"/>
      <c r="AJ34" s="154"/>
      <c r="AK34" s="154"/>
      <c r="AL34" s="154"/>
      <c r="AM34" s="154"/>
      <c r="AN34" s="154"/>
      <c r="AO34" s="154"/>
    </row>
    <row r="35" spans="1:41" s="147" customFormat="1">
      <c r="A35" s="400" t="s">
        <v>408</v>
      </c>
      <c r="B35" s="396" t="s">
        <v>388</v>
      </c>
      <c r="C35" s="397"/>
      <c r="D35" s="496" t="s">
        <v>409</v>
      </c>
      <c r="E35" s="496"/>
      <c r="F35" s="496"/>
      <c r="AD35" s="154"/>
      <c r="AE35" s="150"/>
      <c r="AF35" s="150"/>
      <c r="AG35" s="154"/>
      <c r="AH35" s="154"/>
      <c r="AI35" s="154"/>
      <c r="AJ35" s="154"/>
      <c r="AK35" s="154"/>
      <c r="AL35" s="154"/>
      <c r="AM35" s="154"/>
      <c r="AN35" s="154"/>
      <c r="AO35" s="154"/>
    </row>
    <row r="36" spans="1:41" s="147" customFormat="1">
      <c r="A36" s="400"/>
      <c r="B36" s="396"/>
      <c r="C36" s="397"/>
      <c r="D36" s="398"/>
      <c r="E36" s="398"/>
      <c r="F36" s="398"/>
      <c r="AD36" s="154"/>
      <c r="AE36" s="150"/>
      <c r="AF36" s="150"/>
      <c r="AG36" s="154"/>
      <c r="AH36" s="154"/>
      <c r="AI36" s="154"/>
      <c r="AJ36" s="154"/>
      <c r="AK36" s="154"/>
      <c r="AL36" s="154"/>
      <c r="AM36" s="154"/>
      <c r="AN36" s="154"/>
      <c r="AO36" s="154"/>
    </row>
    <row r="37" spans="1:41" s="147" customFormat="1">
      <c r="A37" s="400" t="s">
        <v>502</v>
      </c>
      <c r="B37" s="504" t="s">
        <v>503</v>
      </c>
      <c r="C37" s="505"/>
      <c r="D37" s="491" t="s">
        <v>504</v>
      </c>
      <c r="E37" s="488"/>
      <c r="F37" s="488"/>
      <c r="AD37" s="154"/>
      <c r="AE37" s="150"/>
      <c r="AF37" s="150"/>
      <c r="AG37" s="154"/>
      <c r="AH37" s="154"/>
      <c r="AI37" s="154"/>
      <c r="AJ37" s="154"/>
      <c r="AK37" s="154"/>
      <c r="AL37" s="154"/>
      <c r="AM37" s="154"/>
      <c r="AN37" s="154"/>
      <c r="AO37" s="154"/>
    </row>
    <row r="38" spans="1:41" s="147" customFormat="1">
      <c r="A38" s="400"/>
      <c r="B38" s="409"/>
      <c r="C38" s="408"/>
      <c r="D38" s="411"/>
      <c r="E38" s="410"/>
      <c r="F38" s="410"/>
      <c r="AD38" s="154"/>
      <c r="AE38" s="150"/>
      <c r="AF38" s="150"/>
      <c r="AG38" s="154"/>
      <c r="AH38" s="154"/>
      <c r="AI38" s="154"/>
      <c r="AJ38" s="154"/>
      <c r="AK38" s="154"/>
      <c r="AL38" s="154"/>
      <c r="AM38" s="154"/>
      <c r="AN38" s="154"/>
      <c r="AO38" s="154"/>
    </row>
    <row r="39" spans="1:41" s="147" customFormat="1" ht="38.450000000000003" customHeight="1">
      <c r="A39" s="361">
        <v>3</v>
      </c>
      <c r="B39" s="490" t="str">
        <f>"We are a Micro and Small Enterprise (MSE) registered with " &amp; 'Names of Bidder'!D15 &amp; ", a designated Authority of GoI under the Public Procurement Policy for MSEs order 2012."</f>
        <v>We are a Micro and Small Enterprise (MSE) registered with , a designated Authority of GoI under the Public Procurement Policy for MSEs order 2012.</v>
      </c>
      <c r="C39" s="490"/>
      <c r="D39" s="490"/>
      <c r="E39" s="490"/>
      <c r="F39" s="490"/>
      <c r="K39" s="147">
        <f>'Names of Bidder'!D14</f>
        <v>0</v>
      </c>
      <c r="AD39" s="154"/>
      <c r="AE39" s="150"/>
      <c r="AF39" s="150"/>
      <c r="AG39" s="154"/>
      <c r="AH39" s="154"/>
      <c r="AI39" s="154"/>
      <c r="AJ39" s="154"/>
      <c r="AK39" s="154"/>
      <c r="AL39" s="154"/>
      <c r="AM39" s="154"/>
      <c r="AN39" s="154"/>
      <c r="AO39" s="154"/>
    </row>
    <row r="40" spans="1:41" ht="68.25" customHeight="1">
      <c r="A40" s="366">
        <v>4</v>
      </c>
      <c r="B40" s="491" t="s">
        <v>410</v>
      </c>
      <c r="C40" s="488"/>
      <c r="D40" s="488"/>
      <c r="E40" s="488"/>
      <c r="F40" s="488"/>
      <c r="AE40" s="150">
        <v>20</v>
      </c>
      <c r="AF40" s="150" t="s">
        <v>18</v>
      </c>
    </row>
    <row r="41" spans="1:41" ht="64.5" customHeight="1">
      <c r="A41" s="366">
        <v>4.0999999999999996</v>
      </c>
      <c r="B41" s="489" t="s">
        <v>379</v>
      </c>
      <c r="C41" s="488"/>
      <c r="D41" s="488"/>
      <c r="E41" s="488"/>
      <c r="F41" s="488"/>
      <c r="AE41" s="150">
        <v>20</v>
      </c>
      <c r="AF41" s="150" t="s">
        <v>18</v>
      </c>
    </row>
    <row r="42" spans="1:41" ht="56.25" customHeight="1">
      <c r="A42" s="367">
        <v>4.2</v>
      </c>
      <c r="B42" s="489" t="s">
        <v>509</v>
      </c>
      <c r="C42" s="488"/>
      <c r="D42" s="488"/>
      <c r="E42" s="488"/>
      <c r="F42" s="488"/>
      <c r="AE42" s="150">
        <v>21</v>
      </c>
      <c r="AF42" s="150" t="s">
        <v>15</v>
      </c>
    </row>
    <row r="43" spans="1:41" ht="88.5" customHeight="1">
      <c r="A43" s="366">
        <v>5</v>
      </c>
      <c r="B43" s="489" t="s">
        <v>380</v>
      </c>
      <c r="C43" s="488"/>
      <c r="D43" s="488"/>
      <c r="E43" s="488"/>
      <c r="F43" s="488"/>
      <c r="AE43" s="150">
        <v>22</v>
      </c>
      <c r="AF43" s="150" t="s">
        <v>18</v>
      </c>
    </row>
    <row r="44" spans="1:41" ht="27.75" customHeight="1">
      <c r="A44" s="366">
        <v>6</v>
      </c>
      <c r="B44" s="488" t="s">
        <v>317</v>
      </c>
      <c r="C44" s="488"/>
      <c r="D44" s="488"/>
      <c r="E44" s="488"/>
      <c r="F44" s="488"/>
      <c r="H44" s="154" t="str">
        <f>'Names of Bidder'!D6</f>
        <v>Sole Bidder</v>
      </c>
      <c r="AE44" s="150">
        <v>23</v>
      </c>
      <c r="AF44" s="150" t="s">
        <v>18</v>
      </c>
    </row>
    <row r="45" spans="1:41" ht="36" customHeight="1">
      <c r="A45" s="366">
        <v>7</v>
      </c>
      <c r="B45" s="488" t="s">
        <v>344</v>
      </c>
      <c r="C45" s="488"/>
      <c r="D45" s="488"/>
      <c r="E45" s="488"/>
      <c r="F45" s="488"/>
      <c r="AE45" s="150">
        <v>28</v>
      </c>
      <c r="AF45" s="150" t="s">
        <v>18</v>
      </c>
    </row>
    <row r="46" spans="1:41" ht="40.5" customHeight="1">
      <c r="A46" s="366">
        <v>8</v>
      </c>
      <c r="B46" s="489" t="s">
        <v>381</v>
      </c>
      <c r="C46" s="488"/>
      <c r="D46" s="488"/>
      <c r="E46" s="488"/>
      <c r="F46" s="488"/>
      <c r="AE46" s="150">
        <v>29</v>
      </c>
      <c r="AF46" s="150" t="s">
        <v>18</v>
      </c>
    </row>
    <row r="47" spans="1:41" ht="23.25" customHeight="1">
      <c r="A47" s="366">
        <v>9</v>
      </c>
      <c r="B47" s="500" t="s">
        <v>370</v>
      </c>
      <c r="C47" s="500"/>
      <c r="D47" s="500"/>
      <c r="E47" s="500"/>
      <c r="F47" s="500"/>
    </row>
    <row r="48" spans="1:41" ht="39.75" customHeight="1">
      <c r="A48" s="366">
        <v>9.1</v>
      </c>
      <c r="B48" s="489" t="s">
        <v>382</v>
      </c>
      <c r="C48" s="488"/>
      <c r="D48" s="488"/>
      <c r="E48" s="488"/>
      <c r="F48" s="488"/>
      <c r="AE48" s="150">
        <v>30</v>
      </c>
      <c r="AF48" s="150" t="s">
        <v>18</v>
      </c>
    </row>
    <row r="49" spans="1:41" ht="40.5" customHeight="1">
      <c r="A49" s="366">
        <v>10</v>
      </c>
      <c r="B49" s="491" t="s">
        <v>361</v>
      </c>
      <c r="C49" s="488"/>
      <c r="D49" s="488"/>
      <c r="E49" s="488"/>
      <c r="F49" s="488"/>
      <c r="AE49" s="150">
        <v>31</v>
      </c>
      <c r="AF49" s="150" t="s">
        <v>15</v>
      </c>
    </row>
    <row r="50" spans="1:41" ht="51.75" customHeight="1">
      <c r="A50" s="366">
        <v>11</v>
      </c>
      <c r="B50" s="489" t="s">
        <v>383</v>
      </c>
      <c r="C50" s="488"/>
      <c r="D50" s="488"/>
      <c r="E50" s="488"/>
      <c r="F50" s="488"/>
    </row>
    <row r="51" spans="1:41" ht="74.25" customHeight="1">
      <c r="A51" s="366">
        <v>12</v>
      </c>
      <c r="B51" s="488" t="s">
        <v>318</v>
      </c>
      <c r="C51" s="488"/>
      <c r="D51" s="488"/>
      <c r="E51" s="488"/>
      <c r="F51" s="488"/>
    </row>
    <row r="52" spans="1:41" ht="30.75" customHeight="1">
      <c r="A52" s="366">
        <v>13</v>
      </c>
      <c r="B52" s="488" t="s">
        <v>319</v>
      </c>
      <c r="C52" s="488"/>
      <c r="D52" s="488"/>
      <c r="E52" s="488"/>
      <c r="F52" s="488"/>
    </row>
    <row r="53" spans="1:41" ht="96" customHeight="1">
      <c r="A53" s="366">
        <v>14</v>
      </c>
      <c r="B53" s="499" t="s">
        <v>273</v>
      </c>
      <c r="C53" s="499"/>
      <c r="D53" s="499"/>
      <c r="E53" s="499"/>
      <c r="F53" s="499"/>
    </row>
    <row r="54" spans="1:41" ht="129.75" customHeight="1">
      <c r="A54" s="366">
        <v>15</v>
      </c>
      <c r="B54" s="499" t="s">
        <v>411</v>
      </c>
      <c r="C54" s="499"/>
      <c r="D54" s="499"/>
      <c r="E54" s="499"/>
      <c r="F54" s="499"/>
    </row>
    <row r="55" spans="1:41">
      <c r="B55" s="248" t="str">
        <f>IF(ISERROR("Dated this " &amp; AG6 &amp; LOOKUP(AG6,AE1:AE49,AF1:AF49) &amp; " day of " &amp; AG8 &amp; " " &amp;AG9), "", "Dated this " &amp; AG6 &amp; LOOKUP(AG6,AE1:AE49,AF1:AF49) &amp; " day of " &amp; AG8 &amp; " " &amp;AG9)</f>
        <v/>
      </c>
      <c r="C55" s="248"/>
      <c r="D55" s="248"/>
      <c r="E55" s="368"/>
      <c r="F55" s="368"/>
    </row>
    <row r="56" spans="1:41">
      <c r="B56" s="248" t="s">
        <v>10</v>
      </c>
      <c r="C56" s="252"/>
      <c r="D56" s="369"/>
      <c r="E56" s="369"/>
      <c r="F56" s="369"/>
    </row>
    <row r="57" spans="1:41">
      <c r="B57" s="370"/>
      <c r="C57" s="369"/>
      <c r="D57" s="369"/>
      <c r="E57" s="248"/>
      <c r="F57" s="371" t="s">
        <v>11</v>
      </c>
    </row>
    <row r="58" spans="1:41">
      <c r="A58" s="148"/>
      <c r="B58" s="148"/>
      <c r="C58" s="156"/>
      <c r="D58" s="148"/>
      <c r="E58" s="157"/>
      <c r="F58" s="158"/>
    </row>
    <row r="59" spans="1:41" ht="30" customHeight="1">
      <c r="A59" s="159" t="s">
        <v>157</v>
      </c>
      <c r="B59" s="498" t="str">
        <f>'Attach-5'!B17</f>
        <v>--</v>
      </c>
      <c r="C59" s="498"/>
      <c r="D59" s="148"/>
      <c r="E59" s="157" t="s">
        <v>12</v>
      </c>
      <c r="F59" s="160" t="str">
        <f>'Attach-5'!F17</f>
        <v/>
      </c>
    </row>
    <row r="60" spans="1:41" ht="30" customHeight="1">
      <c r="A60" s="159" t="s">
        <v>158</v>
      </c>
      <c r="B60" s="160" t="str">
        <f>'Attach-5'!B18</f>
        <v/>
      </c>
      <c r="C60" s="161"/>
      <c r="D60" s="148"/>
      <c r="E60" s="157" t="s">
        <v>13</v>
      </c>
      <c r="F60" s="160" t="str">
        <f>'Attach-5'!F18</f>
        <v/>
      </c>
    </row>
    <row r="61" spans="1:41">
      <c r="B61" s="147"/>
      <c r="D61" s="148"/>
      <c r="E61" s="157"/>
    </row>
    <row r="62" spans="1:41" s="147" customFormat="1">
      <c r="A62" s="497" t="s">
        <v>54</v>
      </c>
      <c r="B62" s="497"/>
      <c r="C62" s="497"/>
      <c r="D62" s="497"/>
      <c r="E62" s="497"/>
      <c r="F62" s="497"/>
      <c r="H62" s="158"/>
      <c r="AD62" s="154"/>
      <c r="AE62" s="150"/>
      <c r="AF62" s="150"/>
      <c r="AG62" s="154"/>
      <c r="AH62" s="154"/>
      <c r="AI62" s="154"/>
      <c r="AJ62" s="154"/>
      <c r="AK62" s="154"/>
      <c r="AL62" s="154"/>
      <c r="AM62" s="154"/>
      <c r="AN62" s="154"/>
      <c r="AO62" s="154"/>
    </row>
    <row r="63" spans="1:41" s="147" customFormat="1" ht="33" customHeight="1">
      <c r="A63" s="158"/>
      <c r="B63" s="158"/>
      <c r="H63" s="158"/>
      <c r="AD63" s="154"/>
      <c r="AE63" s="150"/>
      <c r="AF63" s="150"/>
      <c r="AG63" s="154"/>
      <c r="AH63" s="154"/>
      <c r="AI63" s="154"/>
      <c r="AJ63" s="154"/>
      <c r="AK63" s="154"/>
      <c r="AL63" s="154"/>
      <c r="AM63" s="154"/>
      <c r="AN63" s="154"/>
      <c r="AO63" s="154"/>
    </row>
    <row r="64" spans="1:41" s="147" customFormat="1" ht="33" customHeight="1">
      <c r="A64" s="158"/>
      <c r="B64" s="158"/>
      <c r="H64" s="158"/>
      <c r="AD64" s="154"/>
      <c r="AE64" s="150"/>
      <c r="AF64" s="150"/>
      <c r="AG64" s="154"/>
      <c r="AH64" s="154"/>
      <c r="AI64" s="154"/>
      <c r="AJ64" s="154"/>
      <c r="AK64" s="154"/>
      <c r="AL64" s="154"/>
      <c r="AM64" s="154"/>
      <c r="AN64" s="154"/>
      <c r="AO64" s="154"/>
    </row>
    <row r="65" spans="1:1">
      <c r="A65" s="158"/>
    </row>
    <row r="66" spans="1:1">
      <c r="A66" s="158"/>
    </row>
    <row r="67" spans="1:1">
      <c r="A67" s="158"/>
    </row>
    <row r="68" spans="1:1">
      <c r="A68" s="158"/>
    </row>
    <row r="69" spans="1:1">
      <c r="A69" s="158"/>
    </row>
    <row r="70" spans="1:1">
      <c r="A70" s="158"/>
    </row>
    <row r="71" spans="1:1">
      <c r="A71" s="158"/>
    </row>
    <row r="72" spans="1:1">
      <c r="A72" s="158"/>
    </row>
    <row r="73" spans="1:1">
      <c r="A73" s="158"/>
    </row>
    <row r="74" spans="1:1">
      <c r="A74" s="158"/>
    </row>
    <row r="75" spans="1:1">
      <c r="A75" s="158"/>
    </row>
    <row r="76" spans="1:1">
      <c r="A76" s="158"/>
    </row>
  </sheetData>
  <sheetProtection algorithmName="SHA-512" hashValue="lhDxBt0qDvqzVT3W8/nXEsCB1/arGecSsu9gBVKinze6D5UZrnBKZZUJ5f6KivxIAwDDkhK5/bR4Rl2LH9u9nQ==" saltValue="BLWaw+J1CvpAeNtLKBrPNg==" spinCount="100000" sheet="1" objects="1" scenarios="1"/>
  <customSheetViews>
    <customSheetView guid="{7DD53984-3BB9-4CDE-A18F-762D884D738F}" scale="110" showPageBreaks="1" showGridLines="0" zeroValues="0" printArea="1" hiddenRows="1" hiddenColumns="1" view="pageBreakPreview">
      <selection activeCell="C5" sqref="C5:F5"/>
      <pageMargins left="0.75" right="0.63" top="0.57999999999999996" bottom="0.6" header="0.34" footer="0.35"/>
      <pageSetup paperSize="9" scale="77" fitToHeight="0" orientation="portrait" r:id="rId1"/>
      <headerFooter alignWithMargins="0">
        <oddFooter>&amp;R&amp;"Book Antiqua,Bold"&amp;8 Page &amp;P of &amp;N</oddFooter>
      </headerFooter>
    </customSheetView>
    <customSheetView guid="{3052A1A2-B757-4BA3-A10C-4EAB97DDF110}" scale="110" showPageBreaks="1" showGridLines="0" zeroValues="0" printArea="1" hiddenRows="1" hiddenColumns="1" view="pageBreakPreview">
      <selection activeCell="C5" sqref="C5"/>
      <pageMargins left="0.75" right="0.77" top="0.62" bottom="0.61" header="0.39" footer="0.32"/>
      <pageSetup orientation="portrait" r:id="rId2"/>
      <headerFooter alignWithMargins="0">
        <oddFooter>&amp;R&amp;"Book Antiqua,Bold"&amp;8Bid Form (1st Envelope)  / Page &amp;P of &amp;N</oddFooter>
      </headerFooter>
    </customSheetView>
    <customSheetView guid="{679B4CB2-1FC3-4088-92EC-8A5782906FA4}" scale="110" showPageBreaks="1" showGridLines="0" zeroValues="0" printArea="1" hiddenRows="1" hiddenColumns="1" view="pageBreakPreview">
      <selection activeCell="C5" sqref="C5"/>
      <pageMargins left="0.75" right="0.77" top="0.62" bottom="0.61" header="0.39" footer="0.32"/>
      <pageSetup orientation="portrait" r:id="rId3"/>
      <headerFooter alignWithMargins="0">
        <oddFooter>&amp;R&amp;"Book Antiqua,Bold"&amp;8Bid Form (1st Envelope)  / Page &amp;P of &amp;N</oddFooter>
      </headerFooter>
    </customSheetView>
    <customSheetView guid="{85C5F000-3F2E-4A34-B83F-6CE80CF74968}" showGridLines="0" zeroValues="0" topLeftCell="A67">
      <selection activeCell="C5" sqref="C5:F5"/>
      <rowBreaks count="1" manualBreakCount="1">
        <brk id="52" max="5" man="1"/>
      </rowBreaks>
      <pageMargins left="0.75" right="0.77" top="0.62" bottom="0.61" header="0.39" footer="0.32"/>
      <pageSetup orientation="portrait" r:id="rId4"/>
      <headerFooter alignWithMargins="0">
        <oddFooter>&amp;R&amp;"Book Antiqua,Bold"&amp;8Bid Form (1st Envelope)  / Page &amp;P of &amp;N</oddFooter>
      </headerFooter>
    </customSheetView>
    <customSheetView guid="{B7DA3930-F502-4F10-B6E9-DF93489BC550}" showGridLines="0" zeroValues="0" topLeftCell="A61">
      <selection activeCell="C5" sqref="C5:F5"/>
      <rowBreaks count="1" manualBreakCount="1">
        <brk id="52" max="5" man="1"/>
      </rowBreaks>
      <pageMargins left="0.75" right="0.77" top="0.62" bottom="0.61" header="0.39" footer="0.32"/>
      <pageSetup orientation="portrait" r:id="rId5"/>
      <headerFooter alignWithMargins="0">
        <oddFooter>&amp;R&amp;"Book Antiqua,Bold"&amp;8Bid Form (1st Envelope)  / Page &amp;P of &amp;N</oddFooter>
      </headerFooter>
    </customSheetView>
    <customSheetView guid="{89820FCD-8AFD-42C4-B05F-5701FCC12354}" showPageBreaks="1" showGridLines="0" zeroValues="0" printArea="1" view="pageBreakPreview" topLeftCell="A39">
      <selection activeCell="C50" sqref="C50"/>
      <rowBreaks count="1" manualBreakCount="1">
        <brk id="52" max="5" man="1"/>
      </rowBreaks>
      <pageMargins left="0.75" right="0.77" top="0.62" bottom="0.61" header="0.39" footer="0.32"/>
      <pageSetup orientation="portrait" r:id="rId6"/>
      <headerFooter alignWithMargins="0">
        <oddFooter>&amp;R&amp;"Book Antiqua,Bold"&amp;8Bid Form (1st Envelope)  / Page &amp;P of &amp;N</oddFooter>
      </headerFooter>
    </customSheetView>
    <customSheetView guid="{DECF7153-B692-414F-BA42-AEEFA09CA6EC}" showGridLines="0" zeroValues="0">
      <selection activeCell="D61" sqref="D61:F61"/>
      <rowBreaks count="1" manualBreakCount="1">
        <brk id="52" max="5" man="1"/>
      </rowBreaks>
      <pageMargins left="0.75" right="0.77" top="0.62" bottom="0.61" header="0.39" footer="0.32"/>
      <pageSetup orientation="portrait" r:id="rId7"/>
      <headerFooter alignWithMargins="0">
        <oddFooter>&amp;R&amp;"Book Antiqua,Bold"&amp;8Bid Form (1st Envelope)  / Page &amp;P of &amp;N</oddFooter>
      </headerFooter>
    </customSheetView>
    <customSheetView guid="{693AE0F1-9847-4E6A-B08E-BAB67D33B621}" showGridLines="0" zeroValues="0" topLeftCell="A73">
      <selection activeCell="C50" sqref="C50"/>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38BADFEC-005D-4348-A1C4-C10C151F5DFC}" showGridLines="0" zeroValues="0">
      <selection activeCell="C50" sqref="C50"/>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3AF5D368-0F40-4903-B06B-A4E8DE0BBD2F}" showGridLines="0" zeroValues="0">
      <selection activeCell="C5" sqref="C5:F5"/>
      <rowBreaks count="1" manualBreakCount="1">
        <brk id="52" max="5" man="1"/>
      </rowBreaks>
      <pageMargins left="0.75" right="0.77" top="0.62" bottom="0.61" header="0.39" footer="0.32"/>
      <pageSetup orientation="portrait" r:id="rId10"/>
      <headerFooter alignWithMargins="0">
        <oddFooter>&amp;R&amp;"Book Antiqua,Bold"&amp;8Bid Form (1st Envelope)  / Page &amp;P of &amp;N</oddFooter>
      </headerFooter>
    </customSheetView>
    <customSheetView guid="{091A6405-72DB-46E0-B81A-EC53A5C58396}" showGridLines="0" zeroValues="0">
      <selection activeCell="C5" sqref="C5:F5"/>
      <rowBreaks count="1" manualBreakCount="1">
        <brk id="52" max="5" man="1"/>
      </rowBreaks>
      <pageMargins left="0.75" right="0.77" top="0.62" bottom="0.61" header="0.39" footer="0.32"/>
      <pageSetup orientation="portrait" r:id="rId11"/>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2"/>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3"/>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4"/>
      <headerFooter alignWithMargins="0">
        <oddFooter>&amp;R&amp;"Book Antiqua,Bold"&amp;8Bid Form (1st Envelope)  / Page &amp;P of &amp;N</oddFooter>
      </headerFooter>
    </customSheetView>
    <customSheetView guid="{27A45B7A-04F2-4516-B80B-5ED0825D4ED3}" showGridLines="0" zeroValues="0" topLeftCell="A19">
      <selection activeCell="C5" sqref="C5:F5"/>
      <rowBreaks count="1" manualBreakCount="1">
        <brk id="52" max="5" man="1"/>
      </rowBreaks>
      <pageMargins left="0.75" right="0.77" top="0.62" bottom="0.61" header="0.39" footer="0.32"/>
      <pageSetup orientation="portrait" r:id="rId15"/>
      <headerFooter alignWithMargins="0">
        <oddFooter>&amp;R&amp;"Book Antiqua,Bold"&amp;8Bid Form (1st Envelope)  / Page &amp;P of &amp;N</oddFooter>
      </headerFooter>
    </customSheetView>
    <customSheetView guid="{611D8B62-9C40-451B-ABB4-92F111B2BF43}" showGridLines="0" zeroValues="0">
      <selection activeCell="C5" sqref="C5:F5"/>
      <rowBreaks count="1" manualBreakCount="1">
        <brk id="52" max="5" man="1"/>
      </rowBreaks>
      <pageMargins left="0.75" right="0.77" top="0.62" bottom="0.61" header="0.39" footer="0.32"/>
      <pageSetup orientation="portrait" r:id="rId16"/>
      <headerFooter alignWithMargins="0">
        <oddFooter>&amp;R&amp;"Book Antiqua,Bold"&amp;8Bid Form (1st Envelope)  / Page &amp;P of &amp;N</oddFooter>
      </headerFooter>
    </customSheetView>
    <customSheetView guid="{75ADC1CB-B2FC-4413-A994-9BBA99DCA57A}" showPageBreaks="1" showGridLines="0" zeroValues="0" printArea="1" view="pageBreakPreview" topLeftCell="A39">
      <selection activeCell="C50" sqref="C50"/>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2CE5BBB8-7D2C-4EA1-98DE-92BEDF0C8A97}" showGridLines="0" zeroValues="0" topLeftCell="A13">
      <selection activeCell="C50" sqref="C50"/>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B95AE71C-5BDA-4E26-8FE3-DB001AA67062}" showGridLines="0" zeroValues="0" topLeftCell="A61">
      <selection activeCell="C5" sqref="C5:F5"/>
      <rowBreaks count="1" manualBreakCount="1">
        <brk id="52" max="5" man="1"/>
      </rowBreaks>
      <pageMargins left="0.75" right="0.77" top="0.62" bottom="0.61" header="0.39" footer="0.32"/>
      <pageSetup orientation="portrait" r:id="rId19"/>
      <headerFooter alignWithMargins="0">
        <oddFooter>&amp;R&amp;"Book Antiqua,Bold"&amp;8Bid Form (1st Envelope)  / Page &amp;P of &amp;N</oddFooter>
      </headerFooter>
    </customSheetView>
    <customSheetView guid="{996AFBE6-B482-42C1-8052-EFE8998821C2}" scale="110" showPageBreaks="1" showGridLines="0" zeroValues="0" printArea="1" hiddenRows="1" hiddenColumns="1" view="pageBreakPreview">
      <selection activeCell="C5" sqref="C5"/>
      <pageMargins left="0.75" right="0.77" top="0.62" bottom="0.61" header="0.39" footer="0.32"/>
      <pageSetup orientation="portrait" r:id="rId20"/>
      <headerFooter alignWithMargins="0">
        <oddFooter>&amp;R&amp;"Book Antiqua,Bold"&amp;8Bid Form (1st Envelope)  / Page &amp;P of &amp;N</oddFooter>
      </headerFooter>
    </customSheetView>
    <customSheetView guid="{AD696483-BE4E-46F9-8FF0-F74F9364F9BA}" scale="110" showPageBreaks="1" showGridLines="0" zeroValues="0" printArea="1" hiddenRows="1" hiddenColumns="1" view="pageBreakPreview">
      <selection activeCell="C5" sqref="C5"/>
      <pageMargins left="0.75" right="0.77" top="0.62" bottom="0.61" header="0.39" footer="0.32"/>
      <pageSetup orientation="portrait" r:id="rId21"/>
      <headerFooter alignWithMargins="0">
        <oddFooter>&amp;R&amp;"Book Antiqua,Bold"&amp;8Bid Form (1st Envelope)  / Page &amp;P of &amp;N</oddFooter>
      </headerFooter>
    </customSheetView>
  </customSheetViews>
  <mergeCells count="52">
    <mergeCell ref="B37:C37"/>
    <mergeCell ref="B26:C26"/>
    <mergeCell ref="D26:F26"/>
    <mergeCell ref="B32:C32"/>
    <mergeCell ref="B34:C34"/>
    <mergeCell ref="D32:F32"/>
    <mergeCell ref="D33:F33"/>
    <mergeCell ref="D34:F34"/>
    <mergeCell ref="D35:F35"/>
    <mergeCell ref="A3:F3"/>
    <mergeCell ref="C15:F15"/>
    <mergeCell ref="B25:C25"/>
    <mergeCell ref="D27:F27"/>
    <mergeCell ref="B22:C22"/>
    <mergeCell ref="D22:F22"/>
    <mergeCell ref="B23:C23"/>
    <mergeCell ref="D23:F23"/>
    <mergeCell ref="B24:C24"/>
    <mergeCell ref="D24:F24"/>
    <mergeCell ref="B21:F21"/>
    <mergeCell ref="B18:F18"/>
    <mergeCell ref="B17:F17"/>
    <mergeCell ref="B27:C27"/>
    <mergeCell ref="B20:F20"/>
    <mergeCell ref="D25:F25"/>
    <mergeCell ref="A62:F62"/>
    <mergeCell ref="B46:F46"/>
    <mergeCell ref="B48:F48"/>
    <mergeCell ref="B49:F49"/>
    <mergeCell ref="B50:F50"/>
    <mergeCell ref="B51:F51"/>
    <mergeCell ref="B59:C59"/>
    <mergeCell ref="B52:F52"/>
    <mergeCell ref="B53:F53"/>
    <mergeCell ref="B47:F47"/>
    <mergeCell ref="B54:F54"/>
    <mergeCell ref="C5:F5"/>
    <mergeCell ref="B45:F45"/>
    <mergeCell ref="B43:F43"/>
    <mergeCell ref="B44:F44"/>
    <mergeCell ref="B42:F42"/>
    <mergeCell ref="B39:F39"/>
    <mergeCell ref="B40:F40"/>
    <mergeCell ref="B41:F41"/>
    <mergeCell ref="B19:F19"/>
    <mergeCell ref="D37:F37"/>
    <mergeCell ref="D29:F29"/>
    <mergeCell ref="D28:F28"/>
    <mergeCell ref="B29:C29"/>
    <mergeCell ref="B30:C30"/>
    <mergeCell ref="B28:C28"/>
    <mergeCell ref="D30:F30"/>
  </mergeCells>
  <phoneticPr fontId="30" type="noConversion"/>
  <conditionalFormatting sqref="B39:F39">
    <cfRule type="expression" dxfId="2" priority="2">
      <formula>$K$39="No"</formula>
    </cfRule>
    <cfRule type="expression" dxfId="1" priority="3">
      <formula>"$K$29=""No"""</formula>
    </cfRule>
    <cfRule type="colorScale" priority="5">
      <colorScale>
        <cfvo type="min"/>
        <cfvo type="max"/>
        <color rgb="FFFF7128"/>
        <color rgb="FFFFEF9C"/>
      </colorScale>
    </cfRule>
  </conditionalFormatting>
  <conditionalFormatting sqref="B45:F45">
    <cfRule type="expression" dxfId="0" priority="6" stopIfTrue="1">
      <formula>$G$6=2</formula>
    </cfRule>
  </conditionalFormatting>
  <pageMargins left="0.75" right="0.63" top="0.57999999999999996" bottom="0.6" header="0.34" footer="0.35"/>
  <pageSetup paperSize="9" scale="77" fitToHeight="0" orientation="portrait" r:id="rId22"/>
  <headerFooter alignWithMargins="0">
    <oddHeader>&amp;C&amp;"Calibri"&amp;12&amp;KFF0000 डेटा वर्गीकरण : प्रतिबंधित/RESTRICTED&amp;1#_x000D_</oddHeader>
    <oddFooter>&amp;R&amp;"Book Antiqua,Bold"&amp;8 Page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5"/>
  <dimension ref="A1:L46"/>
  <sheetViews>
    <sheetView view="pageBreakPreview" topLeftCell="A7" zoomScaleSheetLayoutView="100" workbookViewId="0">
      <selection activeCell="F31" sqref="F31"/>
    </sheetView>
  </sheetViews>
  <sheetFormatPr defaultColWidth="8" defaultRowHeight="16.5"/>
  <cols>
    <col min="1" max="1" width="7.5" style="169" customWidth="1"/>
    <col min="2" max="2" width="46.875" style="169" customWidth="1"/>
    <col min="3" max="3" width="2.25" style="169" customWidth="1"/>
    <col min="4" max="4" width="17.625" style="229" customWidth="1"/>
    <col min="5" max="5" width="4.125" style="229" customWidth="1"/>
    <col min="6" max="6" width="17.625" style="229" customWidth="1"/>
    <col min="7" max="7" width="29.625" style="172" customWidth="1"/>
    <col min="8" max="8" width="15.25" style="172" customWidth="1"/>
    <col min="9" max="9" width="8.875" style="172" bestFit="1" customWidth="1"/>
    <col min="10" max="11" width="8" style="172"/>
    <col min="12" max="12" width="14" style="172" customWidth="1"/>
    <col min="13" max="16384" width="8" style="172"/>
  </cols>
  <sheetData>
    <row r="1" spans="1:8" ht="15.95" customHeight="1">
      <c r="B1" s="742" t="s">
        <v>131</v>
      </c>
      <c r="C1" s="743"/>
      <c r="D1" s="743"/>
      <c r="E1" s="743"/>
      <c r="F1" s="743"/>
    </row>
    <row r="2" spans="1:8" ht="15.95" customHeight="1">
      <c r="B2" s="170"/>
      <c r="C2" s="171"/>
      <c r="D2" s="173"/>
      <c r="E2" s="173"/>
      <c r="F2" s="173"/>
    </row>
    <row r="3" spans="1:8" s="174" customFormat="1" ht="15.95" customHeight="1">
      <c r="A3" s="169"/>
      <c r="B3" s="169"/>
      <c r="C3" s="169"/>
      <c r="D3" s="744" t="s">
        <v>132</v>
      </c>
      <c r="E3" s="744"/>
      <c r="F3" s="744"/>
    </row>
    <row r="4" spans="1:8" s="174" customFormat="1" ht="20.25" customHeight="1">
      <c r="A4" s="745" t="s">
        <v>133</v>
      </c>
      <c r="B4" s="745"/>
      <c r="C4" s="745"/>
      <c r="D4" s="746" t="e">
        <f>'Attach-5'!#REF!</f>
        <v>#REF!</v>
      </c>
      <c r="E4" s="746"/>
      <c r="F4" s="746"/>
    </row>
    <row r="5" spans="1:8" s="180" customFormat="1" ht="21" customHeight="1">
      <c r="A5" s="176" t="s">
        <v>199</v>
      </c>
      <c r="B5" s="750" t="s">
        <v>134</v>
      </c>
      <c r="C5" s="751"/>
      <c r="D5" s="177" t="s">
        <v>135</v>
      </c>
      <c r="E5" s="752" t="s">
        <v>136</v>
      </c>
      <c r="F5" s="753"/>
    </row>
    <row r="6" spans="1:8" s="174" customFormat="1" ht="36" customHeight="1">
      <c r="A6" s="181">
        <v>1</v>
      </c>
      <c r="B6" s="182" t="s">
        <v>150</v>
      </c>
      <c r="C6" s="183"/>
      <c r="D6" s="184" t="e">
        <f>#REF!</f>
        <v>#REF!</v>
      </c>
      <c r="E6" s="185" t="s">
        <v>192</v>
      </c>
      <c r="F6" s="186" t="e">
        <f>D6</f>
        <v>#REF!</v>
      </c>
      <c r="G6" s="187"/>
    </row>
    <row r="7" spans="1:8" s="174" customFormat="1" ht="34.5" customHeight="1">
      <c r="A7" s="181">
        <v>2</v>
      </c>
      <c r="B7" s="182" t="s">
        <v>151</v>
      </c>
      <c r="C7" s="183"/>
      <c r="D7" s="184" t="e">
        <f>#REF!</f>
        <v>#REF!</v>
      </c>
      <c r="E7" s="185"/>
      <c r="F7" s="186" t="e">
        <f>D7</f>
        <v>#REF!</v>
      </c>
      <c r="G7" s="187"/>
    </row>
    <row r="8" spans="1:8" s="174" customFormat="1" ht="21" customHeight="1">
      <c r="A8" s="181">
        <v>3</v>
      </c>
      <c r="B8" s="182" t="s">
        <v>152</v>
      </c>
      <c r="C8" s="183"/>
      <c r="D8" s="188" t="e">
        <f>#REF!</f>
        <v>#REF!</v>
      </c>
      <c r="E8" s="178"/>
      <c r="F8" s="179" t="e">
        <f>D8</f>
        <v>#REF!</v>
      </c>
      <c r="G8" s="187"/>
    </row>
    <row r="9" spans="1:8" s="174" customFormat="1" ht="21" customHeight="1">
      <c r="A9" s="181">
        <v>4</v>
      </c>
      <c r="B9" s="182" t="s">
        <v>153</v>
      </c>
      <c r="C9" s="183"/>
      <c r="D9" s="188" t="s">
        <v>218</v>
      </c>
      <c r="E9" s="185"/>
      <c r="F9" s="179" t="str">
        <f>D9</f>
        <v>Not Applicable</v>
      </c>
    </row>
    <row r="10" spans="1:8" s="174" customFormat="1" ht="21" customHeight="1">
      <c r="A10" s="181">
        <v>5</v>
      </c>
      <c r="B10" s="182" t="s">
        <v>154</v>
      </c>
      <c r="C10" s="183"/>
      <c r="D10" s="189" t="e">
        <f>SUM(D6,D7,D8)</f>
        <v>#REF!</v>
      </c>
      <c r="E10" s="185"/>
      <c r="F10" s="190" t="e">
        <f>SUM(F6,F7,F8)</f>
        <v>#REF!</v>
      </c>
    </row>
    <row r="11" spans="1:8" s="174" customFormat="1" ht="21" customHeight="1">
      <c r="A11" s="181">
        <v>6</v>
      </c>
      <c r="B11" s="191" t="s">
        <v>137</v>
      </c>
      <c r="C11" s="192" t="s">
        <v>192</v>
      </c>
      <c r="D11" s="184" t="e">
        <f>H11</f>
        <v>#REF!</v>
      </c>
      <c r="E11" s="193" t="s">
        <v>192</v>
      </c>
      <c r="F11" s="186" t="e">
        <f>D11</f>
        <v>#REF!</v>
      </c>
      <c r="H11" s="194" t="e">
        <f>ROUND(('Attach-5'!#REF!-#REF!)+(#REF!-#REF!)+ (#REF!-#REF!),0)</f>
        <v>#REF!</v>
      </c>
    </row>
    <row r="12" spans="1:8" s="174" customFormat="1" ht="21.95" customHeight="1">
      <c r="A12" s="181">
        <v>7</v>
      </c>
      <c r="B12" s="191" t="s">
        <v>155</v>
      </c>
      <c r="C12" s="183"/>
      <c r="D12" s="177" t="e">
        <f>D10-D11</f>
        <v>#REF!</v>
      </c>
      <c r="E12" s="185"/>
      <c r="F12" s="190" t="e">
        <f>F10-F11</f>
        <v>#REF!</v>
      </c>
      <c r="G12" s="195"/>
      <c r="H12" s="194"/>
    </row>
    <row r="13" spans="1:8" s="174" customFormat="1" ht="21.95" customHeight="1">
      <c r="A13" s="181">
        <v>8</v>
      </c>
      <c r="B13" s="182" t="s">
        <v>138</v>
      </c>
      <c r="C13" s="183"/>
      <c r="D13" s="184"/>
      <c r="E13" s="185"/>
      <c r="F13" s="186"/>
    </row>
    <row r="14" spans="1:8" s="174" customFormat="1" ht="21.95" customHeight="1">
      <c r="A14" s="181" t="s">
        <v>192</v>
      </c>
      <c r="B14" s="182" t="s">
        <v>139</v>
      </c>
      <c r="C14" s="196"/>
      <c r="D14" s="197" t="e">
        <f>#REF!</f>
        <v>#REF!</v>
      </c>
      <c r="E14" s="198"/>
      <c r="F14" s="179" t="e">
        <f>F32</f>
        <v>#REF!</v>
      </c>
      <c r="G14" s="187"/>
    </row>
    <row r="15" spans="1:8" s="174" customFormat="1" ht="21.95" customHeight="1">
      <c r="A15" s="181"/>
      <c r="B15" s="182" t="s">
        <v>224</v>
      </c>
      <c r="C15" s="183"/>
      <c r="D15" s="197" t="e">
        <f>#REF!</f>
        <v>#REF!</v>
      </c>
      <c r="E15" s="199"/>
      <c r="F15" s="179" t="e">
        <f>F34</f>
        <v>#REF!</v>
      </c>
      <c r="G15" s="187"/>
    </row>
    <row r="16" spans="1:8" s="174" customFormat="1" ht="21.95" customHeight="1">
      <c r="A16" s="181"/>
      <c r="B16" s="182" t="s">
        <v>225</v>
      </c>
      <c r="C16" s="183"/>
      <c r="D16" s="197" t="e">
        <f>#REF!</f>
        <v>#REF!</v>
      </c>
      <c r="E16" s="199"/>
      <c r="F16" s="179" t="e">
        <f>F35</f>
        <v>#REF!</v>
      </c>
      <c r="G16" s="187"/>
    </row>
    <row r="17" spans="1:12" s="174" customFormat="1" ht="21.95" customHeight="1">
      <c r="A17" s="181"/>
      <c r="B17" s="182" t="s">
        <v>226</v>
      </c>
      <c r="C17" s="183"/>
      <c r="D17" s="197" t="e">
        <f>SUM(#REF!,#REF!)</f>
        <v>#REF!</v>
      </c>
      <c r="E17" s="199"/>
      <c r="F17" s="179" t="e">
        <f>F38</f>
        <v>#REF!</v>
      </c>
      <c r="G17" s="187"/>
    </row>
    <row r="18" spans="1:12" s="174" customFormat="1" ht="21.95" customHeight="1">
      <c r="A18" s="181"/>
      <c r="B18" s="182" t="s">
        <v>227</v>
      </c>
      <c r="C18" s="183"/>
      <c r="D18" s="188" t="e">
        <f>#REF!</f>
        <v>#REF!</v>
      </c>
      <c r="E18" s="178"/>
      <c r="F18" s="179" t="e">
        <f>F36</f>
        <v>#REF!</v>
      </c>
    </row>
    <row r="19" spans="1:12" s="174" customFormat="1" ht="27" customHeight="1">
      <c r="A19" s="181"/>
      <c r="B19" s="182" t="s">
        <v>228</v>
      </c>
      <c r="C19" s="200"/>
      <c r="D19" s="201" t="e">
        <f>SUM(D14,D15,D16,D17,D18)</f>
        <v>#REF!</v>
      </c>
      <c r="E19" s="202"/>
      <c r="F19" s="200" t="e">
        <f>SUM(F14:F18)</f>
        <v>#REF!</v>
      </c>
      <c r="G19" s="187"/>
    </row>
    <row r="20" spans="1:12" s="174" customFormat="1" ht="33.75" customHeight="1">
      <c r="A20" s="181">
        <v>8</v>
      </c>
      <c r="B20" s="182" t="s">
        <v>140</v>
      </c>
      <c r="C20" s="183"/>
      <c r="D20" s="177" t="e">
        <f>D10+D19</f>
        <v>#REF!</v>
      </c>
      <c r="E20" s="203" t="s">
        <v>192</v>
      </c>
      <c r="F20" s="204" t="e">
        <f>F10+F19</f>
        <v>#REF!</v>
      </c>
      <c r="G20" s="187"/>
    </row>
    <row r="21" spans="1:12" s="174" customFormat="1" ht="51" customHeight="1">
      <c r="A21" s="181">
        <v>9</v>
      </c>
      <c r="B21" s="182" t="s">
        <v>156</v>
      </c>
      <c r="C21" s="183"/>
      <c r="D21" s="184" t="e">
        <f>'Attach-5'!#REF!</f>
        <v>#REF!</v>
      </c>
      <c r="E21" s="185"/>
      <c r="F21" s="186" t="e">
        <f>D21</f>
        <v>#REF!</v>
      </c>
    </row>
    <row r="22" spans="1:12" s="174" customFormat="1" ht="23.25" customHeight="1">
      <c r="A22" s="205" t="s">
        <v>192</v>
      </c>
      <c r="B22" s="206" t="s">
        <v>192</v>
      </c>
      <c r="C22" s="206"/>
      <c r="D22" s="207"/>
      <c r="E22" s="208"/>
      <c r="F22" s="209"/>
    </row>
    <row r="23" spans="1:12" s="174" customFormat="1" ht="18.75" customHeight="1">
      <c r="A23" s="210" t="s">
        <v>141</v>
      </c>
      <c r="B23" s="733" t="s">
        <v>142</v>
      </c>
      <c r="C23" s="733"/>
      <c r="D23" s="733"/>
      <c r="E23" s="733"/>
      <c r="F23" s="754"/>
    </row>
    <row r="24" spans="1:12" s="174" customFormat="1" ht="18.75" customHeight="1">
      <c r="A24" s="210"/>
      <c r="B24" s="747" t="e">
        <f>H24&amp;" "&amp;G24&amp;" "&amp;I24&amp;" "&amp;J24&amp;"%"&amp; " as"&amp;" "&amp;K24&amp; " "&amp;L24</f>
        <v>#REF!</v>
      </c>
      <c r="C24" s="748"/>
      <c r="D24" s="748"/>
      <c r="E24" s="748"/>
      <c r="F24" s="749"/>
      <c r="G24" s="212" t="e">
        <f>IF(#REF!=0,"",#REF!)</f>
        <v>#REF!</v>
      </c>
      <c r="H24" s="213" t="s">
        <v>229</v>
      </c>
      <c r="I24" s="213" t="e">
        <f>IF(J24="","","@")</f>
        <v>#REF!</v>
      </c>
      <c r="J24" s="214" t="e">
        <f>IF(#REF!*100=0,"",#REF!*100)</f>
        <v>#REF!</v>
      </c>
      <c r="K24" s="215" t="e">
        <f>IF(OR(L24=0,L24=""),"","Rs.")</f>
        <v>#REF!</v>
      </c>
      <c r="L24" s="216" t="e">
        <f>IF(D14=0,"",D14)</f>
        <v>#REF!</v>
      </c>
    </row>
    <row r="25" spans="1:12" s="174" customFormat="1" ht="19.5" customHeight="1">
      <c r="B25" s="747" t="e">
        <f>H25&amp;" "&amp;G25&amp;" "&amp;I25&amp;" "&amp;J25&amp;"%"&amp; " as"&amp;" "&amp;K25&amp; " "&amp;L25</f>
        <v>#REF!</v>
      </c>
      <c r="C25" s="748"/>
      <c r="D25" s="748"/>
      <c r="E25" s="748"/>
      <c r="F25" s="749"/>
      <c r="G25" s="212" t="e">
        <f>IF(#REF!=0,"",#REF!)</f>
        <v>#REF!</v>
      </c>
      <c r="H25" s="213" t="s">
        <v>230</v>
      </c>
      <c r="I25" s="213" t="e">
        <f>IF(J25="","","@")</f>
        <v>#REF!</v>
      </c>
      <c r="J25" s="214" t="e">
        <f>IF(#REF!*100=0,"",#REF!*100)</f>
        <v>#REF!</v>
      </c>
      <c r="K25" s="215" t="e">
        <f>IF(OR(L25=0,L25=""),"","Rs.")</f>
        <v>#REF!</v>
      </c>
      <c r="L25" s="216" t="e">
        <f>IF(D15=0,"",D15)</f>
        <v>#REF!</v>
      </c>
    </row>
    <row r="26" spans="1:12" s="174" customFormat="1" ht="19.5" customHeight="1">
      <c r="B26" s="747" t="e">
        <f>H26&amp;" "&amp;G26&amp;" "&amp;I26&amp;" "&amp;J26&amp;"%"&amp; " as"&amp;" "&amp;K26&amp; " "&amp;L26</f>
        <v>#REF!</v>
      </c>
      <c r="C26" s="748"/>
      <c r="D26" s="748"/>
      <c r="E26" s="748"/>
      <c r="F26" s="749"/>
      <c r="G26" s="212" t="e">
        <f>IF(#REF!=0,"",#REF!)</f>
        <v>#REF!</v>
      </c>
      <c r="H26" s="213" t="s">
        <v>231</v>
      </c>
      <c r="I26" s="213" t="e">
        <f>IF(J26="","","@")</f>
        <v>#REF!</v>
      </c>
      <c r="J26" s="214" t="e">
        <f>IF(#REF!*100=0,"",#REF!*100)</f>
        <v>#REF!</v>
      </c>
      <c r="K26" s="215" t="e">
        <f>IF(OR(L26=0,L26=""),"","Rs.")</f>
        <v>#REF!</v>
      </c>
      <c r="L26" s="216" t="e">
        <f>IF(D16=0,"",D16)</f>
        <v>#REF!</v>
      </c>
    </row>
    <row r="27" spans="1:12" s="174" customFormat="1" ht="19.5" customHeight="1">
      <c r="B27" s="747" t="e">
        <f>H27&amp;" "&amp;G27&amp;" "&amp;I27&amp;" "&amp;J27&amp; " as"&amp;" "&amp;K27&amp; " "&amp;L27</f>
        <v>#REF!</v>
      </c>
      <c r="C27" s="748"/>
      <c r="D27" s="748"/>
      <c r="E27" s="748"/>
      <c r="F27" s="749"/>
      <c r="G27" s="212" t="e">
        <f>IF(#REF!=0,"",#REF!)</f>
        <v>#REF!</v>
      </c>
      <c r="H27" s="213" t="s">
        <v>232</v>
      </c>
      <c r="I27" s="213"/>
      <c r="J27" s="217"/>
      <c r="K27" s="215" t="e">
        <f>IF(OR(L27=0,L27=""),"","Rs.")</f>
        <v>#REF!</v>
      </c>
      <c r="L27" s="216" t="e">
        <f>IF(D17=0,"",D17)</f>
        <v>#REF!</v>
      </c>
    </row>
    <row r="28" spans="1:12" s="174" customFormat="1" ht="19.5" customHeight="1">
      <c r="B28" s="747" t="e">
        <f>H28&amp;" "&amp;G28&amp;" "&amp;I28&amp;" "&amp;J28&amp; " as"&amp;" "&amp;K28&amp; " "&amp;L28</f>
        <v>#REF!</v>
      </c>
      <c r="C28" s="748"/>
      <c r="D28" s="748"/>
      <c r="E28" s="748"/>
      <c r="F28" s="749"/>
      <c r="G28" s="212" t="e">
        <f>IF(#REF!=0,"",#REF!)</f>
        <v>#REF!</v>
      </c>
      <c r="H28" s="211" t="s">
        <v>144</v>
      </c>
      <c r="I28" s="211"/>
      <c r="J28" s="211"/>
      <c r="K28" s="211" t="e">
        <f>IF(OR(L28=0,L28=""),"","Rs.")</f>
        <v>#REF!</v>
      </c>
      <c r="L28" s="218" t="e">
        <f>IF(D18=0,"",D18)</f>
        <v>#REF!</v>
      </c>
    </row>
    <row r="29" spans="1:12" s="174" customFormat="1" ht="19.5" customHeight="1">
      <c r="B29" s="737"/>
      <c r="C29" s="737"/>
      <c r="D29" s="737"/>
      <c r="E29" s="737"/>
      <c r="F29" s="738"/>
    </row>
    <row r="30" spans="1:12" ht="59.25" customHeight="1">
      <c r="A30" s="219" t="s">
        <v>145</v>
      </c>
      <c r="B30" s="739" t="s">
        <v>233</v>
      </c>
      <c r="C30" s="740"/>
      <c r="D30" s="740"/>
      <c r="E30" s="740"/>
      <c r="F30" s="741"/>
    </row>
    <row r="31" spans="1:12" s="174" customFormat="1" ht="19.5" customHeight="1">
      <c r="A31" s="220" t="s">
        <v>193</v>
      </c>
      <c r="B31" s="733" t="s">
        <v>146</v>
      </c>
      <c r="C31" s="733"/>
      <c r="D31" s="733"/>
      <c r="E31" s="211" t="s">
        <v>143</v>
      </c>
      <c r="F31" s="216" t="e">
        <f>#REF!</f>
        <v>#REF!</v>
      </c>
    </row>
    <row r="32" spans="1:12" s="174" customFormat="1" ht="19.5" customHeight="1">
      <c r="A32" s="220" t="s">
        <v>194</v>
      </c>
      <c r="B32" s="213" t="s">
        <v>234</v>
      </c>
      <c r="C32" s="221"/>
      <c r="D32" s="222">
        <v>0.1</v>
      </c>
      <c r="E32" s="211" t="s">
        <v>143</v>
      </c>
      <c r="F32" s="216" t="e">
        <f>ROUND(D32*F31,0)</f>
        <v>#REF!</v>
      </c>
      <c r="H32" s="733"/>
      <c r="I32" s="733"/>
      <c r="J32" s="733"/>
    </row>
    <row r="33" spans="1:10" s="174" customFormat="1" ht="19.5" customHeight="1">
      <c r="A33" s="223" t="s">
        <v>195</v>
      </c>
      <c r="B33" s="213" t="s">
        <v>235</v>
      </c>
      <c r="C33" s="221"/>
      <c r="D33" s="224" t="e">
        <f>#REF!</f>
        <v>#REF!</v>
      </c>
      <c r="E33" s="211"/>
      <c r="F33" s="216" t="e">
        <f>D33</f>
        <v>#REF!</v>
      </c>
      <c r="H33" s="211"/>
      <c r="I33" s="211"/>
      <c r="J33" s="211"/>
    </row>
    <row r="34" spans="1:10" s="174" customFormat="1" ht="19.5" customHeight="1">
      <c r="A34" s="223" t="s">
        <v>196</v>
      </c>
      <c r="B34" s="213" t="s">
        <v>236</v>
      </c>
      <c r="D34" s="222">
        <v>0.02</v>
      </c>
      <c r="E34" s="211" t="s">
        <v>143</v>
      </c>
      <c r="F34" s="216" t="e">
        <f>ROUND((F33+(F33*D32))*D34,0)</f>
        <v>#REF!</v>
      </c>
    </row>
    <row r="35" spans="1:10" s="174" customFormat="1" ht="19.5" customHeight="1">
      <c r="A35" s="223" t="s">
        <v>197</v>
      </c>
      <c r="B35" s="213" t="s">
        <v>237</v>
      </c>
      <c r="C35" s="211"/>
      <c r="D35" s="222">
        <v>0.01</v>
      </c>
      <c r="E35" s="211"/>
      <c r="F35" s="216" t="e">
        <f>ROUND(((F31-F33)+((F31-F33)*D32))*D35,0)</f>
        <v>#REF!</v>
      </c>
    </row>
    <row r="36" spans="1:10" s="174" customFormat="1" ht="19.5" customHeight="1">
      <c r="A36" s="223" t="s">
        <v>198</v>
      </c>
      <c r="B36" s="215" t="s">
        <v>238</v>
      </c>
      <c r="C36" s="211"/>
      <c r="D36" s="211"/>
      <c r="E36" s="211" t="s">
        <v>143</v>
      </c>
      <c r="F36" s="225" t="e">
        <f>L28</f>
        <v>#REF!</v>
      </c>
    </row>
    <row r="37" spans="1:10" s="174" customFormat="1" ht="19.5" customHeight="1">
      <c r="A37" s="223" t="s">
        <v>239</v>
      </c>
      <c r="B37" s="733" t="s">
        <v>147</v>
      </c>
      <c r="C37" s="733"/>
      <c r="D37" s="733"/>
      <c r="E37" s="211" t="s">
        <v>143</v>
      </c>
      <c r="F37" s="226" t="e">
        <f>SUM(F31,F32,F34,F35,F36)</f>
        <v>#REF!</v>
      </c>
    </row>
    <row r="38" spans="1:10" s="174" customFormat="1" ht="19.5" customHeight="1">
      <c r="A38" s="223" t="s">
        <v>240</v>
      </c>
      <c r="B38" s="215" t="s">
        <v>241</v>
      </c>
      <c r="C38" s="211"/>
      <c r="D38" s="222"/>
      <c r="E38" s="211" t="s">
        <v>143</v>
      </c>
      <c r="F38" s="225" t="e">
        <f>ROUND(D38*F37,0)</f>
        <v>#REF!</v>
      </c>
    </row>
    <row r="39" spans="1:10" s="174" customFormat="1" ht="19.5" customHeight="1">
      <c r="A39" s="220"/>
      <c r="B39" s="211"/>
      <c r="C39" s="211"/>
      <c r="D39" s="211"/>
      <c r="E39" s="211"/>
      <c r="F39" s="227"/>
    </row>
    <row r="40" spans="1:10" s="174" customFormat="1" ht="15" customHeight="1">
      <c r="A40" s="220"/>
      <c r="B40" s="211"/>
      <c r="C40" s="211"/>
      <c r="D40" s="211"/>
      <c r="E40" s="211"/>
      <c r="F40" s="227"/>
    </row>
    <row r="41" spans="1:10" s="174" customFormat="1" ht="15" customHeight="1">
      <c r="A41" s="220"/>
      <c r="B41" s="211"/>
      <c r="C41" s="211"/>
      <c r="D41" s="211"/>
      <c r="E41" s="211"/>
      <c r="F41" s="227"/>
    </row>
    <row r="42" spans="1:10" s="174" customFormat="1" ht="19.5" customHeight="1">
      <c r="A42" s="220"/>
      <c r="B42" s="211"/>
      <c r="C42" s="211"/>
      <c r="D42" s="211"/>
      <c r="E42" s="211"/>
      <c r="F42" s="227"/>
    </row>
    <row r="43" spans="1:10" ht="49.5" customHeight="1">
      <c r="A43" s="734" t="str">
        <f>Cover!B2</f>
        <v>Rate Contract for carrying out Civil Works related to Bay Extension/ Augmentation of sub-stations under NR-III region</v>
      </c>
      <c r="B43" s="734"/>
      <c r="C43" s="734"/>
      <c r="D43" s="735" t="s">
        <v>148</v>
      </c>
      <c r="E43" s="736"/>
      <c r="F43" s="175" t="s">
        <v>149</v>
      </c>
    </row>
    <row r="46" spans="1:10">
      <c r="A46" s="228"/>
    </row>
  </sheetData>
  <customSheetViews>
    <customSheetView guid="{7DD53984-3BB9-4CDE-A18F-762D884D738F}"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
      <headerFooter alignWithMargins="0">
        <oddFooter>&amp;R</oddFooter>
      </headerFooter>
    </customSheetView>
    <customSheetView guid="{3052A1A2-B757-4BA3-A10C-4EAB97DDF110}"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2"/>
      <headerFooter alignWithMargins="0">
        <oddFooter>&amp;R</oddFooter>
      </headerFooter>
    </customSheetView>
    <customSheetView guid="{679B4CB2-1FC3-4088-92EC-8A5782906FA4}"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3"/>
      <headerFooter alignWithMargins="0">
        <oddFooter>&amp;R</oddFooter>
      </headerFooter>
    </customSheetView>
    <customSheetView guid="{85C5F000-3F2E-4A34-B83F-6CE80CF74968}"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4"/>
      <headerFooter alignWithMargins="0">
        <oddFooter>&amp;R</oddFooter>
      </headerFooter>
    </customSheetView>
    <customSheetView guid="{B7DA3930-F502-4F10-B6E9-DF93489BC550}"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5"/>
      <headerFooter alignWithMargins="0">
        <oddFooter>&amp;R</oddFooter>
      </headerFooter>
    </customSheetView>
    <customSheetView guid="{89820FCD-8AFD-42C4-B05F-5701FCC12354}"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6"/>
      <headerFooter alignWithMargins="0">
        <oddFooter>&amp;R</oddFooter>
      </headerFooter>
    </customSheetView>
    <customSheetView guid="{DECF7153-B692-414F-BA42-AEEFA09CA6EC}"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7"/>
      <headerFooter alignWithMargins="0">
        <oddFooter>&amp;R</oddFooter>
      </headerFooter>
    </customSheetView>
    <customSheetView guid="{693AE0F1-9847-4E6A-B08E-BAB67D33B621}"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8"/>
      <headerFooter alignWithMargins="0">
        <oddFooter>&amp;R</oddFooter>
      </headerFooter>
    </customSheetView>
    <customSheetView guid="{38BADFEC-005D-4348-A1C4-C10C151F5DFC}"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9"/>
      <headerFooter alignWithMargins="0">
        <oddFooter>&amp;R</oddFooter>
      </headerFooter>
    </customSheetView>
    <customSheetView guid="{3AF5D368-0F40-4903-B06B-A4E8DE0BBD2F}"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10"/>
      <headerFooter alignWithMargins="0">
        <oddFooter>&amp;R</oddFooter>
      </headerFooter>
    </customSheetView>
    <customSheetView guid="{091A6405-72DB-46E0-B81A-EC53A5C58396}"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11"/>
      <headerFooter alignWithMargins="0">
        <oddFooter>&amp;R</oddFooter>
      </headerFooter>
    </customSheetView>
    <customSheetView guid="{27A45B7A-04F2-4516-B80B-5ED0825D4ED3}"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12"/>
      <headerFooter alignWithMargins="0">
        <oddFooter>&amp;R</oddFooter>
      </headerFooter>
    </customSheetView>
    <customSheetView guid="{611D8B62-9C40-451B-ABB4-92F111B2BF43}"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13"/>
      <headerFooter alignWithMargins="0">
        <oddFooter>&amp;R</oddFooter>
      </headerFooter>
    </customSheetView>
    <customSheetView guid="{75ADC1CB-B2FC-4413-A994-9BBA99DCA57A}"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4"/>
      <headerFooter alignWithMargins="0">
        <oddFooter>&amp;R</oddFooter>
      </headerFooter>
    </customSheetView>
    <customSheetView guid="{2CE5BBB8-7D2C-4EA1-98DE-92BEDF0C8A97}"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5"/>
      <headerFooter alignWithMargins="0">
        <oddFooter>&amp;R</oddFooter>
      </headerFooter>
    </customSheetView>
    <customSheetView guid="{B95AE71C-5BDA-4E26-8FE3-DB001AA67062}"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6"/>
      <headerFooter alignWithMargins="0">
        <oddFooter>&amp;R</oddFooter>
      </headerFooter>
    </customSheetView>
    <customSheetView guid="{996AFBE6-B482-42C1-8052-EFE8998821C2}"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7"/>
      <headerFooter alignWithMargins="0">
        <oddFooter>&amp;R</oddFooter>
      </headerFooter>
    </customSheetView>
    <customSheetView guid="{AD696483-BE4E-46F9-8FF0-F74F9364F9BA}"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8"/>
      <headerFooter alignWithMargins="0">
        <oddFooter>&amp;R</oddFooter>
      </headerFooter>
    </customSheetView>
  </customSheetViews>
  <mergeCells count="19">
    <mergeCell ref="B1:F1"/>
    <mergeCell ref="D3:F3"/>
    <mergeCell ref="A4:C4"/>
    <mergeCell ref="D4:F4"/>
    <mergeCell ref="H32:J32"/>
    <mergeCell ref="B25:F25"/>
    <mergeCell ref="B26:F26"/>
    <mergeCell ref="B27:F27"/>
    <mergeCell ref="B28:F28"/>
    <mergeCell ref="B5:C5"/>
    <mergeCell ref="E5:F5"/>
    <mergeCell ref="B23:F23"/>
    <mergeCell ref="B24:F24"/>
    <mergeCell ref="B37:D37"/>
    <mergeCell ref="A43:C43"/>
    <mergeCell ref="D43:E43"/>
    <mergeCell ref="B29:F29"/>
    <mergeCell ref="B30:F30"/>
    <mergeCell ref="B31:D31"/>
  </mergeCells>
  <phoneticPr fontId="26" type="noConversion"/>
  <printOptions horizontalCentered="1"/>
  <pageMargins left="0.79" right="0.37" top="0.65" bottom="0.45" header="0.38" footer="0"/>
  <pageSetup paperSize="9" scale="87" fitToHeight="0" orientation="portrait" horizontalDpi="1200" verticalDpi="1200" r:id="rId19"/>
  <headerFooter alignWithMargins="0">
    <oddHeader>&amp;C&amp;"Calibri"&amp;12&amp;KFF0000 डेटा वर्गीकरण : प्रतिबंधित/RESTRICTED&amp;1#_x000D_</oddHeader>
    <oddFooter>&amp;R</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6"/>
  <dimension ref="A1:L26"/>
  <sheetViews>
    <sheetView view="pageBreakPreview" zoomScale="80" zoomScaleSheetLayoutView="80" workbookViewId="0">
      <selection activeCell="E10" sqref="E10"/>
    </sheetView>
  </sheetViews>
  <sheetFormatPr defaultRowHeight="16.5"/>
  <cols>
    <col min="1" max="1" width="7.5" customWidth="1"/>
    <col min="2" max="2" width="13" customWidth="1"/>
    <col min="3" max="3" width="44.625" style="88" customWidth="1"/>
    <col min="4" max="4" width="34.625" customWidth="1"/>
    <col min="5" max="5" width="26.5" customWidth="1"/>
    <col min="7" max="7" width="15.25" customWidth="1"/>
    <col min="12" max="12" width="18.25" customWidth="1"/>
  </cols>
  <sheetData>
    <row r="1" spans="1:12" ht="33">
      <c r="G1" s="230" t="e">
        <f>'Q &amp; C'!G24</f>
        <v>#REF!</v>
      </c>
      <c r="H1" s="213" t="str">
        <f>'Q &amp; C'!H24</f>
        <v xml:space="preserve">Excise Duty </v>
      </c>
      <c r="I1" s="213" t="e">
        <f>'Q &amp; C'!I24</f>
        <v>#REF!</v>
      </c>
      <c r="J1" s="217" t="e">
        <f>'Q &amp; C'!J24</f>
        <v>#REF!</v>
      </c>
      <c r="K1" s="211" t="e">
        <f>'Q &amp; C'!K24</f>
        <v>#REF!</v>
      </c>
      <c r="L1" s="216" t="e">
        <f>'Q &amp; C'!L24</f>
        <v>#REF!</v>
      </c>
    </row>
    <row r="2" spans="1:12">
      <c r="A2" s="231" t="s">
        <v>199</v>
      </c>
      <c r="B2" s="231" t="s">
        <v>242</v>
      </c>
      <c r="C2" s="232" t="s">
        <v>243</v>
      </c>
      <c r="D2" s="231" t="s">
        <v>244</v>
      </c>
      <c r="E2" s="231" t="s">
        <v>245</v>
      </c>
      <c r="G2" s="233" t="e">
        <f>'Q &amp; C'!G25</f>
        <v>#REF!</v>
      </c>
      <c r="H2" s="233" t="str">
        <f>'Q &amp; C'!H25</f>
        <v xml:space="preserve">CST </v>
      </c>
      <c r="I2" s="233" t="e">
        <f>'Q &amp; C'!I25</f>
        <v>#REF!</v>
      </c>
      <c r="J2" s="233" t="e">
        <f>'Q &amp; C'!J25</f>
        <v>#REF!</v>
      </c>
      <c r="K2" s="233" t="e">
        <f>'Q &amp; C'!K25</f>
        <v>#REF!</v>
      </c>
      <c r="L2" s="233" t="e">
        <f>'Q &amp; C'!L25</f>
        <v>#REF!</v>
      </c>
    </row>
    <row r="3" spans="1:12" ht="23.25" customHeight="1">
      <c r="A3" s="234">
        <v>1</v>
      </c>
      <c r="B3" s="235" t="s">
        <v>246</v>
      </c>
      <c r="C3" s="236" t="s">
        <v>247</v>
      </c>
      <c r="D3" s="237"/>
      <c r="E3" s="237"/>
      <c r="G3" s="233" t="e">
        <f>'Q &amp; C'!G26</f>
        <v>#REF!</v>
      </c>
      <c r="H3" s="233" t="str">
        <f>'Q &amp; C'!H26</f>
        <v xml:space="preserve">VAT </v>
      </c>
      <c r="I3" s="233" t="e">
        <f>'Q &amp; C'!I26</f>
        <v>#REF!</v>
      </c>
      <c r="J3" s="233" t="e">
        <f>'Q &amp; C'!J26</f>
        <v>#REF!</v>
      </c>
      <c r="K3" s="233" t="e">
        <f>'Q &amp; C'!K26</f>
        <v>#REF!</v>
      </c>
      <c r="L3" s="233" t="e">
        <f>'Q &amp; C'!L26</f>
        <v>#REF!</v>
      </c>
    </row>
    <row r="4" spans="1:12" ht="30" customHeight="1">
      <c r="A4" s="237"/>
      <c r="B4" s="237"/>
      <c r="C4" s="238" t="s">
        <v>248</v>
      </c>
      <c r="D4" s="235" t="e">
        <f>H1&amp;" "&amp;G1&amp;" "&amp;I1&amp;" "&amp;J1&amp;"%"&amp; " as"&amp;" "&amp;K1&amp; " "&amp;L1</f>
        <v>#REF!</v>
      </c>
      <c r="E4" s="235"/>
      <c r="G4" s="233" t="e">
        <f>'Q &amp; C'!G27</f>
        <v>#REF!</v>
      </c>
      <c r="H4" s="233" t="str">
        <f>'Q &amp; C'!H27</f>
        <v>Entry Tax/ Octroi</v>
      </c>
      <c r="K4" s="233" t="e">
        <f>'Q &amp; C'!K27</f>
        <v>#REF!</v>
      </c>
      <c r="L4" s="233" t="e">
        <f>'Q &amp; C'!L27</f>
        <v>#REF!</v>
      </c>
    </row>
    <row r="5" spans="1:12" ht="40.5" customHeight="1">
      <c r="A5" s="237"/>
      <c r="B5" s="237"/>
      <c r="C5" s="238" t="s">
        <v>249</v>
      </c>
      <c r="D5" s="235" t="e">
        <f>H2&amp;" "&amp;G2&amp;" "&amp;I2&amp;" "&amp;J2&amp;"%"&amp; " as"&amp;" "&amp;K2&amp; " "&amp;L2</f>
        <v>#REF!</v>
      </c>
      <c r="E5" s="235"/>
      <c r="G5" s="233" t="e">
        <f>'Q &amp; C'!G28</f>
        <v>#REF!</v>
      </c>
      <c r="H5" s="233" t="str">
        <f>'Q &amp; C'!H28</f>
        <v xml:space="preserve">Others </v>
      </c>
      <c r="K5" s="233" t="e">
        <f>'Q &amp; C'!K28</f>
        <v>#REF!</v>
      </c>
      <c r="L5" s="233" t="e">
        <f>'Q &amp; C'!L28</f>
        <v>#REF!</v>
      </c>
    </row>
    <row r="6" spans="1:12" ht="42" customHeight="1">
      <c r="A6" s="237"/>
      <c r="B6" s="237"/>
      <c r="C6" s="238" t="s">
        <v>250</v>
      </c>
      <c r="D6" s="235" t="e">
        <f>H3&amp;" "&amp;G3&amp;" "&amp;I3&amp;" "&amp;J3&amp;"%"&amp; " as"&amp;" "&amp;K3&amp; " "&amp;L3</f>
        <v>#REF!</v>
      </c>
      <c r="E6" s="235"/>
      <c r="G6" s="233"/>
      <c r="H6" s="233"/>
      <c r="I6" s="233"/>
      <c r="J6" s="233"/>
      <c r="K6" s="233"/>
      <c r="L6" s="233"/>
    </row>
    <row r="7" spans="1:12" ht="59.25" customHeight="1">
      <c r="A7" s="237"/>
      <c r="B7" s="237"/>
      <c r="C7" s="238" t="s">
        <v>251</v>
      </c>
      <c r="D7" s="235" t="e">
        <f>H4&amp;" "&amp;G4&amp;" "&amp;I4&amp;" "&amp;J4&amp; " as"&amp;" "&amp;K4&amp; " "&amp;L4</f>
        <v>#REF!</v>
      </c>
      <c r="E7" s="235"/>
    </row>
    <row r="8" spans="1:12" ht="27">
      <c r="A8" s="237"/>
      <c r="B8" s="237"/>
      <c r="C8" s="238" t="s">
        <v>252</v>
      </c>
      <c r="D8" s="235" t="e">
        <f>H5&amp;" "&amp;G5&amp;" "&amp;I5&amp;" "&amp;J5&amp; " as"&amp;" "&amp;K5&amp; " "&amp;L5</f>
        <v>#REF!</v>
      </c>
      <c r="E8" s="235"/>
    </row>
    <row r="9" spans="1:12" ht="40.5">
      <c r="A9" s="237"/>
      <c r="B9" s="237"/>
      <c r="C9" s="238" t="s">
        <v>253</v>
      </c>
      <c r="D9" s="235"/>
      <c r="E9" s="235"/>
    </row>
    <row r="10" spans="1:12" ht="94.5">
      <c r="A10" s="237"/>
      <c r="B10" s="237"/>
      <c r="C10" s="238" t="s">
        <v>254</v>
      </c>
      <c r="D10" s="235"/>
      <c r="E10" s="235"/>
    </row>
    <row r="11" spans="1:12" ht="67.5">
      <c r="A11" s="237"/>
      <c r="B11" s="237"/>
      <c r="C11" s="238" t="s">
        <v>255</v>
      </c>
      <c r="D11" s="235"/>
      <c r="E11" s="235"/>
    </row>
    <row r="12" spans="1:12" ht="99">
      <c r="A12" s="239">
        <v>2</v>
      </c>
      <c r="B12" s="240" t="s">
        <v>256</v>
      </c>
      <c r="C12" s="241" t="s">
        <v>257</v>
      </c>
      <c r="D12" s="240"/>
      <c r="E12" s="240"/>
    </row>
    <row r="13" spans="1:12">
      <c r="C13" s="242"/>
      <c r="D13" s="242"/>
      <c r="E13" s="242"/>
    </row>
    <row r="14" spans="1:12">
      <c r="C14" s="242"/>
      <c r="D14" s="242"/>
      <c r="E14" s="242"/>
    </row>
    <row r="15" spans="1:12">
      <c r="C15" s="242"/>
      <c r="D15" s="242"/>
      <c r="E15" s="242"/>
    </row>
    <row r="16" spans="1:12">
      <c r="C16" s="242"/>
      <c r="D16" s="242"/>
      <c r="E16" s="242"/>
    </row>
    <row r="17" spans="3:5">
      <c r="C17" s="242"/>
      <c r="D17" s="242"/>
      <c r="E17" s="162"/>
    </row>
    <row r="18" spans="3:5">
      <c r="C18" s="242"/>
      <c r="D18" s="242"/>
      <c r="E18" s="242"/>
    </row>
    <row r="19" spans="3:5">
      <c r="C19" s="242"/>
      <c r="D19" s="242"/>
      <c r="E19" s="242"/>
    </row>
    <row r="20" spans="3:5">
      <c r="C20" s="242"/>
      <c r="D20" s="242"/>
      <c r="E20" s="242"/>
    </row>
    <row r="21" spans="3:5">
      <c r="C21" s="242"/>
      <c r="D21" s="242"/>
      <c r="E21" s="242"/>
    </row>
    <row r="22" spans="3:5">
      <c r="C22" s="242"/>
      <c r="D22" s="242"/>
      <c r="E22" s="242"/>
    </row>
    <row r="23" spans="3:5">
      <c r="C23" s="242"/>
      <c r="D23" s="242"/>
      <c r="E23" s="242"/>
    </row>
    <row r="24" spans="3:5">
      <c r="C24" s="242"/>
      <c r="D24" s="242"/>
      <c r="E24" s="242"/>
    </row>
    <row r="25" spans="3:5">
      <c r="C25" s="242"/>
      <c r="D25" s="242"/>
      <c r="E25" s="242"/>
    </row>
    <row r="26" spans="3:5">
      <c r="C26" s="242"/>
      <c r="D26" s="242"/>
      <c r="E26" s="242"/>
    </row>
  </sheetData>
  <customSheetViews>
    <customSheetView guid="{7DD53984-3BB9-4CDE-A18F-762D884D738F}" scale="80" showPageBreaks="1" printArea="1" state="hidden" view="pageBreakPreview">
      <selection activeCell="E10" sqref="E10"/>
      <pageMargins left="0.7" right="0.7" top="0.75" bottom="0.75" header="0.3" footer="0.3"/>
      <pageSetup scale="99" orientation="landscape" r:id="rId1"/>
    </customSheetView>
    <customSheetView guid="{3052A1A2-B757-4BA3-A10C-4EAB97DDF110}" scale="80" showPageBreaks="1" printArea="1" state="hidden" view="pageBreakPreview">
      <selection activeCell="E10" sqref="E10"/>
      <pageMargins left="0.7" right="0.7" top="0.75" bottom="0.75" header="0.3" footer="0.3"/>
      <pageSetup scale="99" orientation="landscape" r:id="rId2"/>
    </customSheetView>
    <customSheetView guid="{679B4CB2-1FC3-4088-92EC-8A5782906FA4}" scale="80" showPageBreaks="1" printArea="1" state="hidden" view="pageBreakPreview">
      <selection activeCell="E10" sqref="E10"/>
      <pageMargins left="0.7" right="0.7" top="0.75" bottom="0.75" header="0.3" footer="0.3"/>
      <pageSetup scale="99" orientation="landscape" r:id="rId3"/>
    </customSheetView>
    <customSheetView guid="{85C5F000-3F2E-4A34-B83F-6CE80CF74968}" scale="80" showPageBreaks="1" printArea="1" state="hidden" view="pageBreakPreview">
      <selection activeCell="E10" sqref="E10"/>
      <pageMargins left="0.7" right="0.7" top="0.75" bottom="0.75" header="0.3" footer="0.3"/>
      <pageSetup scale="99" orientation="landscape" r:id="rId4"/>
    </customSheetView>
    <customSheetView guid="{B7DA3930-F502-4F10-B6E9-DF93489BC550}" scale="80" showPageBreaks="1" printArea="1" state="hidden" view="pageBreakPreview">
      <selection activeCell="E10" sqref="E10"/>
      <pageMargins left="0.7" right="0.7" top="0.75" bottom="0.75" header="0.3" footer="0.3"/>
      <pageSetup scale="99" orientation="landscape" r:id="rId5"/>
    </customSheetView>
    <customSheetView guid="{89820FCD-8AFD-42C4-B05F-5701FCC12354}" scale="80" showPageBreaks="1" printArea="1" state="hidden" view="pageBreakPreview">
      <selection activeCell="E10" sqref="E10"/>
      <pageMargins left="0.7" right="0.7" top="0.75" bottom="0.75" header="0.3" footer="0.3"/>
      <pageSetup scale="99" orientation="landscape" r:id="rId6"/>
    </customSheetView>
    <customSheetView guid="{DECF7153-B692-414F-BA42-AEEFA09CA6EC}" scale="80" showPageBreaks="1" printArea="1" state="hidden" view="pageBreakPreview">
      <selection activeCell="E10" sqref="E10"/>
      <pageMargins left="0.7" right="0.7" top="0.75" bottom="0.75" header="0.3" footer="0.3"/>
      <pageSetup scale="99" orientation="landscape" r:id="rId7"/>
    </customSheetView>
    <customSheetView guid="{693AE0F1-9847-4E6A-B08E-BAB67D33B621}" scale="80" showPageBreaks="1" printArea="1" state="hidden" view="pageBreakPreview">
      <selection activeCell="E10" sqref="E10"/>
      <pageMargins left="0.7" right="0.7" top="0.75" bottom="0.75" header="0.3" footer="0.3"/>
      <pageSetup scale="99" orientation="landscape" r:id="rId8"/>
    </customSheetView>
    <customSheetView guid="{38BADFEC-005D-4348-A1C4-C10C151F5DFC}" scale="80" showPageBreaks="1" printArea="1" state="hidden" view="pageBreakPreview">
      <selection activeCell="E10" sqref="E10"/>
      <pageMargins left="0.7" right="0.7" top="0.75" bottom="0.75" header="0.3" footer="0.3"/>
      <pageSetup scale="99" orientation="landscape" r:id="rId9"/>
    </customSheetView>
    <customSheetView guid="{3AF5D368-0F40-4903-B06B-A4E8DE0BBD2F}" scale="80" showPageBreaks="1" printArea="1" state="hidden" view="pageBreakPreview">
      <selection activeCell="E10" sqref="E10"/>
      <pageMargins left="0.7" right="0.7" top="0.75" bottom="0.75" header="0.3" footer="0.3"/>
      <pageSetup scale="99" orientation="landscape" r:id="rId10"/>
    </customSheetView>
    <customSheetView guid="{091A6405-72DB-46E0-B81A-EC53A5C58396}" scale="80" showPageBreaks="1" printArea="1" state="hidden" view="pageBreakPreview">
      <selection activeCell="E10" sqref="E10"/>
      <pageMargins left="0.7" right="0.7" top="0.75" bottom="0.75" header="0.3" footer="0.3"/>
      <pageSetup scale="99" orientation="landscape" r:id="rId11"/>
    </customSheetView>
    <customSheetView guid="{27A45B7A-04F2-4516-B80B-5ED0825D4ED3}" scale="80" showPageBreaks="1" printArea="1" state="hidden" view="pageBreakPreview">
      <selection activeCell="E10" sqref="E10"/>
      <pageMargins left="0.7" right="0.7" top="0.75" bottom="0.75" header="0.3" footer="0.3"/>
      <pageSetup scale="99" orientation="landscape" r:id="rId12"/>
    </customSheetView>
    <customSheetView guid="{611D8B62-9C40-451B-ABB4-92F111B2BF43}" scale="80" showPageBreaks="1" printArea="1" state="hidden" view="pageBreakPreview">
      <selection activeCell="E10" sqref="E10"/>
      <pageMargins left="0.7" right="0.7" top="0.75" bottom="0.75" header="0.3" footer="0.3"/>
      <pageSetup scale="99" orientation="landscape" r:id="rId13"/>
    </customSheetView>
    <customSheetView guid="{75ADC1CB-B2FC-4413-A994-9BBA99DCA57A}" scale="80" showPageBreaks="1" printArea="1" state="hidden" view="pageBreakPreview">
      <selection activeCell="E10" sqref="E10"/>
      <pageMargins left="0.7" right="0.7" top="0.75" bottom="0.75" header="0.3" footer="0.3"/>
      <pageSetup scale="99" orientation="landscape" r:id="rId14"/>
    </customSheetView>
    <customSheetView guid="{2CE5BBB8-7D2C-4EA1-98DE-92BEDF0C8A97}" scale="80" showPageBreaks="1" printArea="1" state="hidden" view="pageBreakPreview">
      <selection activeCell="E10" sqref="E10"/>
      <pageMargins left="0.7" right="0.7" top="0.75" bottom="0.75" header="0.3" footer="0.3"/>
      <pageSetup scale="99" orientation="landscape" r:id="rId15"/>
    </customSheetView>
    <customSheetView guid="{B95AE71C-5BDA-4E26-8FE3-DB001AA67062}" scale="80" showPageBreaks="1" printArea="1" state="hidden" view="pageBreakPreview">
      <selection activeCell="E10" sqref="E10"/>
      <pageMargins left="0.7" right="0.7" top="0.75" bottom="0.75" header="0.3" footer="0.3"/>
      <pageSetup scale="99" orientation="landscape" r:id="rId16"/>
    </customSheetView>
    <customSheetView guid="{996AFBE6-B482-42C1-8052-EFE8998821C2}" scale="80" showPageBreaks="1" printArea="1" state="hidden" view="pageBreakPreview">
      <selection activeCell="E10" sqref="E10"/>
      <pageMargins left="0.7" right="0.7" top="0.75" bottom="0.75" header="0.3" footer="0.3"/>
      <pageSetup scale="99" orientation="landscape" r:id="rId17"/>
    </customSheetView>
    <customSheetView guid="{AD696483-BE4E-46F9-8FF0-F74F9364F9BA}" scale="80" showPageBreaks="1" printArea="1" state="hidden" view="pageBreakPreview">
      <selection activeCell="E10" sqref="E10"/>
      <pageMargins left="0.7" right="0.7" top="0.75" bottom="0.75" header="0.3" footer="0.3"/>
      <pageSetup scale="99" orientation="landscape" r:id="rId18"/>
    </customSheetView>
  </customSheetViews>
  <phoneticPr fontId="26" type="noConversion"/>
  <pageMargins left="0.7" right="0.7" top="0.75" bottom="0.75" header="0.3" footer="0.3"/>
  <pageSetup scale="99" orientation="landscape" r:id="rId19"/>
  <headerFooter>
    <oddHeader>&amp;C&amp;"Calibri"&amp;12&amp;KFF0000 डेटा वर्गीकरण : प्रतिबंधित/RESTRICTED&amp;1#_x000D_</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8">
    <tabColor indexed="8"/>
  </sheetPr>
  <dimension ref="A1:D112"/>
  <sheetViews>
    <sheetView topLeftCell="A2" workbookViewId="0">
      <selection activeCell="C2" sqref="C2"/>
    </sheetView>
  </sheetViews>
  <sheetFormatPr defaultColWidth="8" defaultRowHeight="12.75"/>
  <cols>
    <col min="1" max="1" width="11.625" style="40" customWidth="1"/>
    <col min="2" max="2" width="22.125" style="40" customWidth="1"/>
    <col min="3" max="16384" width="8" style="40"/>
  </cols>
  <sheetData>
    <row r="1" spans="1:4" s="38" customFormat="1" ht="30" customHeight="1">
      <c r="A1" s="755" t="e">
        <f>'Letter of Proposal'!AB18</f>
        <v>#REF!</v>
      </c>
      <c r="B1" s="755"/>
    </row>
    <row r="2" spans="1:4" s="38" customFormat="1" ht="30" customHeight="1">
      <c r="A2" s="39"/>
    </row>
    <row r="3" spans="1:4">
      <c r="A3" s="39"/>
    </row>
    <row r="4" spans="1:4">
      <c r="A4" s="131" t="e">
        <f>IF(OR((A1&gt;9999999999),(A1&lt;0)),"Invalid Entry - More than 1000 crore OR -ve value",IF(A1=0, "Rs. Zero Only ",+CONCATENATE("Rs. ", B11,D11,B10,D10,B9,D9,B8,D8,B7,D7,B6," Only")))</f>
        <v>#REF!</v>
      </c>
      <c r="B4" s="132"/>
    </row>
    <row r="5" spans="1:4">
      <c r="A5" s="133"/>
      <c r="B5" s="132"/>
    </row>
    <row r="6" spans="1:4">
      <c r="A6" s="134" t="e">
        <f>-INT(A1/100)*100+ROUND(A1,0)</f>
        <v>#REF!</v>
      </c>
      <c r="B6" s="132" t="e">
        <f t="shared" ref="B6:B11" si="0">IF(A6=0,"",LOOKUP(A6,$A$13:$A$112,$B$13:$B$112))</f>
        <v>#REF!</v>
      </c>
      <c r="D6" s="37"/>
    </row>
    <row r="7" spans="1:4">
      <c r="A7" s="134" t="e">
        <f>-INT(A1/1000)*10+INT(A1/100)</f>
        <v>#REF!</v>
      </c>
      <c r="B7" s="132" t="e">
        <f t="shared" si="0"/>
        <v>#REF!</v>
      </c>
      <c r="D7" s="37" t="e">
        <f>+IF(B7="",""," Hundred ")</f>
        <v>#REF!</v>
      </c>
    </row>
    <row r="8" spans="1:4">
      <c r="A8" s="134" t="e">
        <f>-INT(A1/100000)*100+INT(A1/1000)</f>
        <v>#REF!</v>
      </c>
      <c r="B8" s="132" t="e">
        <f t="shared" si="0"/>
        <v>#REF!</v>
      </c>
      <c r="D8" s="37" t="e">
        <f>IF((B8=""),IF(C8="",""," Thousand ")," Thousand ")</f>
        <v>#REF!</v>
      </c>
    </row>
    <row r="9" spans="1:4">
      <c r="A9" s="134" t="e">
        <f>-INT(A1/10000000)*100+INT(A1/100000)</f>
        <v>#REF!</v>
      </c>
      <c r="B9" s="132" t="e">
        <f t="shared" si="0"/>
        <v>#REF!</v>
      </c>
      <c r="D9" s="37" t="e">
        <f>IF((B9=""),IF(C9="",""," Lac ")," Lac ")</f>
        <v>#REF!</v>
      </c>
    </row>
    <row r="10" spans="1:4">
      <c r="A10" s="134" t="e">
        <f>-INT(A1/1000000000)*100+INT(A1/10000000)</f>
        <v>#REF!</v>
      </c>
      <c r="B10" s="135" t="e">
        <f t="shared" si="0"/>
        <v>#REF!</v>
      </c>
      <c r="D10" s="37" t="e">
        <f>IF((B10=""),IF(C10="",""," Crore ")," Crore ")</f>
        <v>#REF!</v>
      </c>
    </row>
    <row r="11" spans="1:4">
      <c r="A11" s="136" t="e">
        <f>-INT(A1/10000000000)*1000+INT(A1/1000000000)</f>
        <v>#REF!</v>
      </c>
      <c r="B11" s="135" t="e">
        <f t="shared" si="0"/>
        <v>#REF!</v>
      </c>
      <c r="D11" s="37" t="e">
        <f>IF((B11=""),IF(C11="",""," Hundred ")," Hundred ")</f>
        <v>#REF!</v>
      </c>
    </row>
    <row r="12" spans="1:4">
      <c r="A12" s="132"/>
      <c r="B12" s="132"/>
    </row>
    <row r="13" spans="1:4">
      <c r="A13" s="129">
        <v>1</v>
      </c>
      <c r="B13" s="130" t="s">
        <v>31</v>
      </c>
    </row>
    <row r="14" spans="1:4">
      <c r="A14" s="129">
        <v>2</v>
      </c>
      <c r="B14" s="130" t="s">
        <v>32</v>
      </c>
    </row>
    <row r="15" spans="1:4">
      <c r="A15" s="129">
        <v>3</v>
      </c>
      <c r="B15" s="130" t="s">
        <v>33</v>
      </c>
    </row>
    <row r="16" spans="1:4">
      <c r="A16" s="129">
        <v>4</v>
      </c>
      <c r="B16" s="130" t="s">
        <v>34</v>
      </c>
    </row>
    <row r="17" spans="1:2">
      <c r="A17" s="129">
        <v>5</v>
      </c>
      <c r="B17" s="130" t="s">
        <v>35</v>
      </c>
    </row>
    <row r="18" spans="1:2">
      <c r="A18" s="129">
        <v>6</v>
      </c>
      <c r="B18" s="130" t="s">
        <v>36</v>
      </c>
    </row>
    <row r="19" spans="1:2">
      <c r="A19" s="129">
        <v>7</v>
      </c>
      <c r="B19" s="130" t="s">
        <v>37</v>
      </c>
    </row>
    <row r="20" spans="1:2">
      <c r="A20" s="129">
        <v>8</v>
      </c>
      <c r="B20" s="130" t="s">
        <v>38</v>
      </c>
    </row>
    <row r="21" spans="1:2">
      <c r="A21" s="129">
        <v>9</v>
      </c>
      <c r="B21" s="130" t="s">
        <v>39</v>
      </c>
    </row>
    <row r="22" spans="1:2">
      <c r="A22" s="129">
        <v>10</v>
      </c>
      <c r="B22" s="130" t="s">
        <v>40</v>
      </c>
    </row>
    <row r="23" spans="1:2">
      <c r="A23" s="129">
        <v>11</v>
      </c>
      <c r="B23" s="130" t="s">
        <v>41</v>
      </c>
    </row>
    <row r="24" spans="1:2">
      <c r="A24" s="129">
        <v>12</v>
      </c>
      <c r="B24" s="130" t="s">
        <v>42</v>
      </c>
    </row>
    <row r="25" spans="1:2">
      <c r="A25" s="129">
        <v>13</v>
      </c>
      <c r="B25" s="130" t="s">
        <v>43</v>
      </c>
    </row>
    <row r="26" spans="1:2">
      <c r="A26" s="129">
        <v>14</v>
      </c>
      <c r="B26" s="130" t="s">
        <v>44</v>
      </c>
    </row>
    <row r="27" spans="1:2">
      <c r="A27" s="129">
        <v>15</v>
      </c>
      <c r="B27" s="130" t="s">
        <v>45</v>
      </c>
    </row>
    <row r="28" spans="1:2">
      <c r="A28" s="129">
        <v>16</v>
      </c>
      <c r="B28" s="130" t="s">
        <v>46</v>
      </c>
    </row>
    <row r="29" spans="1:2">
      <c r="A29" s="129">
        <v>17</v>
      </c>
      <c r="B29" s="130" t="s">
        <v>47</v>
      </c>
    </row>
    <row r="30" spans="1:2">
      <c r="A30" s="129">
        <v>18</v>
      </c>
      <c r="B30" s="130" t="s">
        <v>48</v>
      </c>
    </row>
    <row r="31" spans="1:2">
      <c r="A31" s="129">
        <v>19</v>
      </c>
      <c r="B31" s="130" t="s">
        <v>49</v>
      </c>
    </row>
    <row r="32" spans="1:2">
      <c r="A32" s="129">
        <v>20</v>
      </c>
      <c r="B32" s="130" t="s">
        <v>50</v>
      </c>
    </row>
    <row r="33" spans="1:2">
      <c r="A33" s="129">
        <v>21</v>
      </c>
      <c r="B33" s="130" t="s">
        <v>52</v>
      </c>
    </row>
    <row r="34" spans="1:2">
      <c r="A34" s="129">
        <v>22</v>
      </c>
      <c r="B34" s="130" t="s">
        <v>51</v>
      </c>
    </row>
    <row r="35" spans="1:2">
      <c r="A35" s="129">
        <v>23</v>
      </c>
      <c r="B35" s="130" t="s">
        <v>53</v>
      </c>
    </row>
    <row r="36" spans="1:2">
      <c r="A36" s="129">
        <v>24</v>
      </c>
      <c r="B36" s="130" t="s">
        <v>55</v>
      </c>
    </row>
    <row r="37" spans="1:2">
      <c r="A37" s="129">
        <v>25</v>
      </c>
      <c r="B37" s="130" t="s">
        <v>57</v>
      </c>
    </row>
    <row r="38" spans="1:2">
      <c r="A38" s="129">
        <v>26</v>
      </c>
      <c r="B38" s="130" t="s">
        <v>56</v>
      </c>
    </row>
    <row r="39" spans="1:2">
      <c r="A39" s="129">
        <v>27</v>
      </c>
      <c r="B39" s="130" t="s">
        <v>58</v>
      </c>
    </row>
    <row r="40" spans="1:2">
      <c r="A40" s="129">
        <v>28</v>
      </c>
      <c r="B40" s="130" t="s">
        <v>59</v>
      </c>
    </row>
    <row r="41" spans="1:2">
      <c r="A41" s="129">
        <v>29</v>
      </c>
      <c r="B41" s="130" t="s">
        <v>60</v>
      </c>
    </row>
    <row r="42" spans="1:2">
      <c r="A42" s="129">
        <v>30</v>
      </c>
      <c r="B42" s="130" t="s">
        <v>61</v>
      </c>
    </row>
    <row r="43" spans="1:2">
      <c r="A43" s="129">
        <v>31</v>
      </c>
      <c r="B43" s="130" t="s">
        <v>62</v>
      </c>
    </row>
    <row r="44" spans="1:2">
      <c r="A44" s="129">
        <v>32</v>
      </c>
      <c r="B44" s="130" t="s">
        <v>63</v>
      </c>
    </row>
    <row r="45" spans="1:2">
      <c r="A45" s="129">
        <v>33</v>
      </c>
      <c r="B45" s="130" t="s">
        <v>64</v>
      </c>
    </row>
    <row r="46" spans="1:2">
      <c r="A46" s="129">
        <v>34</v>
      </c>
      <c r="B46" s="130" t="s">
        <v>65</v>
      </c>
    </row>
    <row r="47" spans="1:2">
      <c r="A47" s="129">
        <v>35</v>
      </c>
      <c r="B47" s="130" t="s">
        <v>219</v>
      </c>
    </row>
    <row r="48" spans="1:2">
      <c r="A48" s="129">
        <v>36</v>
      </c>
      <c r="B48" s="130" t="s">
        <v>66</v>
      </c>
    </row>
    <row r="49" spans="1:2">
      <c r="A49" s="129">
        <v>37</v>
      </c>
      <c r="B49" s="130" t="s">
        <v>67</v>
      </c>
    </row>
    <row r="50" spans="1:2">
      <c r="A50" s="129">
        <v>38</v>
      </c>
      <c r="B50" s="130" t="s">
        <v>68</v>
      </c>
    </row>
    <row r="51" spans="1:2">
      <c r="A51" s="129">
        <v>39</v>
      </c>
      <c r="B51" s="130" t="s">
        <v>69</v>
      </c>
    </row>
    <row r="52" spans="1:2">
      <c r="A52" s="129">
        <v>40</v>
      </c>
      <c r="B52" s="130" t="s">
        <v>70</v>
      </c>
    </row>
    <row r="53" spans="1:2">
      <c r="A53" s="129">
        <v>41</v>
      </c>
      <c r="B53" s="130" t="s">
        <v>71</v>
      </c>
    </row>
    <row r="54" spans="1:2">
      <c r="A54" s="129">
        <v>42</v>
      </c>
      <c r="B54" s="130" t="s">
        <v>72</v>
      </c>
    </row>
    <row r="55" spans="1:2">
      <c r="A55" s="129">
        <v>43</v>
      </c>
      <c r="B55" s="130" t="s">
        <v>73</v>
      </c>
    </row>
    <row r="56" spans="1:2">
      <c r="A56" s="129">
        <v>44</v>
      </c>
      <c r="B56" s="130" t="s">
        <v>74</v>
      </c>
    </row>
    <row r="57" spans="1:2">
      <c r="A57" s="129">
        <v>45</v>
      </c>
      <c r="B57" s="130" t="s">
        <v>75</v>
      </c>
    </row>
    <row r="58" spans="1:2">
      <c r="A58" s="129">
        <v>46</v>
      </c>
      <c r="B58" s="130" t="s">
        <v>76</v>
      </c>
    </row>
    <row r="59" spans="1:2">
      <c r="A59" s="129">
        <v>47</v>
      </c>
      <c r="B59" s="130" t="s">
        <v>77</v>
      </c>
    </row>
    <row r="60" spans="1:2">
      <c r="A60" s="129">
        <v>48</v>
      </c>
      <c r="B60" s="130" t="s">
        <v>78</v>
      </c>
    </row>
    <row r="61" spans="1:2">
      <c r="A61" s="129">
        <v>49</v>
      </c>
      <c r="B61" s="130" t="s">
        <v>79</v>
      </c>
    </row>
    <row r="62" spans="1:2">
      <c r="A62" s="129">
        <v>50</v>
      </c>
      <c r="B62" s="130" t="s">
        <v>80</v>
      </c>
    </row>
    <row r="63" spans="1:2">
      <c r="A63" s="129">
        <v>51</v>
      </c>
      <c r="B63" s="130" t="s">
        <v>81</v>
      </c>
    </row>
    <row r="64" spans="1:2">
      <c r="A64" s="129">
        <v>52</v>
      </c>
      <c r="B64" s="130" t="s">
        <v>82</v>
      </c>
    </row>
    <row r="65" spans="1:2">
      <c r="A65" s="129">
        <v>53</v>
      </c>
      <c r="B65" s="130" t="s">
        <v>83</v>
      </c>
    </row>
    <row r="66" spans="1:2">
      <c r="A66" s="129">
        <v>54</v>
      </c>
      <c r="B66" s="130" t="s">
        <v>84</v>
      </c>
    </row>
    <row r="67" spans="1:2">
      <c r="A67" s="129">
        <v>55</v>
      </c>
      <c r="B67" s="130" t="s">
        <v>85</v>
      </c>
    </row>
    <row r="68" spans="1:2">
      <c r="A68" s="129">
        <v>56</v>
      </c>
      <c r="B68" s="130" t="s">
        <v>86</v>
      </c>
    </row>
    <row r="69" spans="1:2">
      <c r="A69" s="129">
        <v>57</v>
      </c>
      <c r="B69" s="130" t="s">
        <v>87</v>
      </c>
    </row>
    <row r="70" spans="1:2">
      <c r="A70" s="129">
        <v>58</v>
      </c>
      <c r="B70" s="130" t="s">
        <v>88</v>
      </c>
    </row>
    <row r="71" spans="1:2">
      <c r="A71" s="129">
        <v>59</v>
      </c>
      <c r="B71" s="130" t="s">
        <v>89</v>
      </c>
    </row>
    <row r="72" spans="1:2">
      <c r="A72" s="129">
        <v>60</v>
      </c>
      <c r="B72" s="130" t="s">
        <v>90</v>
      </c>
    </row>
    <row r="73" spans="1:2">
      <c r="A73" s="129">
        <v>61</v>
      </c>
      <c r="B73" s="130" t="s">
        <v>91</v>
      </c>
    </row>
    <row r="74" spans="1:2">
      <c r="A74" s="129">
        <v>62</v>
      </c>
      <c r="B74" s="130" t="s">
        <v>92</v>
      </c>
    </row>
    <row r="75" spans="1:2">
      <c r="A75" s="129">
        <v>63</v>
      </c>
      <c r="B75" s="130" t="s">
        <v>93</v>
      </c>
    </row>
    <row r="76" spans="1:2">
      <c r="A76" s="129">
        <v>64</v>
      </c>
      <c r="B76" s="130" t="s">
        <v>94</v>
      </c>
    </row>
    <row r="77" spans="1:2">
      <c r="A77" s="129">
        <v>65</v>
      </c>
      <c r="B77" s="130" t="s">
        <v>95</v>
      </c>
    </row>
    <row r="78" spans="1:2">
      <c r="A78" s="129">
        <v>66</v>
      </c>
      <c r="B78" s="130" t="s">
        <v>96</v>
      </c>
    </row>
    <row r="79" spans="1:2">
      <c r="A79" s="129">
        <v>67</v>
      </c>
      <c r="B79" s="130" t="s">
        <v>97</v>
      </c>
    </row>
    <row r="80" spans="1:2">
      <c r="A80" s="129">
        <v>68</v>
      </c>
      <c r="B80" s="130" t="s">
        <v>98</v>
      </c>
    </row>
    <row r="81" spans="1:2">
      <c r="A81" s="129">
        <v>69</v>
      </c>
      <c r="B81" s="130" t="s">
        <v>99</v>
      </c>
    </row>
    <row r="82" spans="1:2">
      <c r="A82" s="129">
        <v>70</v>
      </c>
      <c r="B82" s="130" t="s">
        <v>100</v>
      </c>
    </row>
    <row r="83" spans="1:2">
      <c r="A83" s="129">
        <v>71</v>
      </c>
      <c r="B83" s="130" t="s">
        <v>101</v>
      </c>
    </row>
    <row r="84" spans="1:2">
      <c r="A84" s="129">
        <v>72</v>
      </c>
      <c r="B84" s="130" t="s">
        <v>102</v>
      </c>
    </row>
    <row r="85" spans="1:2">
      <c r="A85" s="129">
        <v>73</v>
      </c>
      <c r="B85" s="130" t="s">
        <v>103</v>
      </c>
    </row>
    <row r="86" spans="1:2">
      <c r="A86" s="129">
        <v>74</v>
      </c>
      <c r="B86" s="130" t="s">
        <v>104</v>
      </c>
    </row>
    <row r="87" spans="1:2">
      <c r="A87" s="129">
        <v>75</v>
      </c>
      <c r="B87" s="130" t="s">
        <v>105</v>
      </c>
    </row>
    <row r="88" spans="1:2">
      <c r="A88" s="129">
        <v>76</v>
      </c>
      <c r="B88" s="130" t="s">
        <v>106</v>
      </c>
    </row>
    <row r="89" spans="1:2">
      <c r="A89" s="129">
        <v>77</v>
      </c>
      <c r="B89" s="130" t="s">
        <v>107</v>
      </c>
    </row>
    <row r="90" spans="1:2">
      <c r="A90" s="129">
        <v>78</v>
      </c>
      <c r="B90" s="130" t="s">
        <v>108</v>
      </c>
    </row>
    <row r="91" spans="1:2">
      <c r="A91" s="129">
        <v>79</v>
      </c>
      <c r="B91" s="130" t="s">
        <v>109</v>
      </c>
    </row>
    <row r="92" spans="1:2">
      <c r="A92" s="129">
        <v>80</v>
      </c>
      <c r="B92" s="130" t="s">
        <v>110</v>
      </c>
    </row>
    <row r="93" spans="1:2">
      <c r="A93" s="129">
        <v>81</v>
      </c>
      <c r="B93" s="130" t="s">
        <v>111</v>
      </c>
    </row>
    <row r="94" spans="1:2">
      <c r="A94" s="129">
        <v>82</v>
      </c>
      <c r="B94" s="130" t="s">
        <v>112</v>
      </c>
    </row>
    <row r="95" spans="1:2">
      <c r="A95" s="129">
        <v>83</v>
      </c>
      <c r="B95" s="130" t="s">
        <v>113</v>
      </c>
    </row>
    <row r="96" spans="1:2">
      <c r="A96" s="129">
        <v>84</v>
      </c>
      <c r="B96" s="130" t="s">
        <v>114</v>
      </c>
    </row>
    <row r="97" spans="1:2">
      <c r="A97" s="129">
        <v>85</v>
      </c>
      <c r="B97" s="130" t="s">
        <v>115</v>
      </c>
    </row>
    <row r="98" spans="1:2">
      <c r="A98" s="129">
        <v>86</v>
      </c>
      <c r="B98" s="130" t="s">
        <v>116</v>
      </c>
    </row>
    <row r="99" spans="1:2">
      <c r="A99" s="129">
        <v>87</v>
      </c>
      <c r="B99" s="130" t="s">
        <v>117</v>
      </c>
    </row>
    <row r="100" spans="1:2">
      <c r="A100" s="129">
        <v>88</v>
      </c>
      <c r="B100" s="130" t="s">
        <v>118</v>
      </c>
    </row>
    <row r="101" spans="1:2">
      <c r="A101" s="129">
        <v>89</v>
      </c>
      <c r="B101" s="130" t="s">
        <v>119</v>
      </c>
    </row>
    <row r="102" spans="1:2">
      <c r="A102" s="129">
        <v>90</v>
      </c>
      <c r="B102" s="130" t="s">
        <v>120</v>
      </c>
    </row>
    <row r="103" spans="1:2">
      <c r="A103" s="129">
        <v>91</v>
      </c>
      <c r="B103" s="130" t="s">
        <v>121</v>
      </c>
    </row>
    <row r="104" spans="1:2">
      <c r="A104" s="129">
        <v>92</v>
      </c>
      <c r="B104" s="130" t="s">
        <v>122</v>
      </c>
    </row>
    <row r="105" spans="1:2">
      <c r="A105" s="129">
        <v>93</v>
      </c>
      <c r="B105" s="130" t="s">
        <v>123</v>
      </c>
    </row>
    <row r="106" spans="1:2">
      <c r="A106" s="129">
        <v>94</v>
      </c>
      <c r="B106" s="130" t="s">
        <v>124</v>
      </c>
    </row>
    <row r="107" spans="1:2">
      <c r="A107" s="129">
        <v>95</v>
      </c>
      <c r="B107" s="130" t="s">
        <v>125</v>
      </c>
    </row>
    <row r="108" spans="1:2">
      <c r="A108" s="129">
        <v>96</v>
      </c>
      <c r="B108" s="130" t="s">
        <v>126</v>
      </c>
    </row>
    <row r="109" spans="1:2">
      <c r="A109" s="129">
        <v>97</v>
      </c>
      <c r="B109" s="130" t="s">
        <v>127</v>
      </c>
    </row>
    <row r="110" spans="1:2">
      <c r="A110" s="129">
        <v>98</v>
      </c>
      <c r="B110" s="130" t="s">
        <v>128</v>
      </c>
    </row>
    <row r="111" spans="1:2">
      <c r="A111" s="129">
        <v>99</v>
      </c>
      <c r="B111" s="130" t="s">
        <v>129</v>
      </c>
    </row>
    <row r="112" spans="1:2">
      <c r="A112" s="129">
        <v>100</v>
      </c>
      <c r="B112" s="130" t="s">
        <v>130</v>
      </c>
    </row>
  </sheetData>
  <customSheetViews>
    <customSheetView guid="{7DD53984-3BB9-4CDE-A18F-762D884D738F}" state="hidden" topLeftCell="A2">
      <selection activeCell="C2" sqref="C2"/>
      <pageMargins left="0.75" right="0.75" top="1" bottom="1" header="0.5" footer="0.5"/>
      <pageSetup orientation="portrait" r:id="rId1"/>
      <headerFooter alignWithMargins="0"/>
    </customSheetView>
    <customSheetView guid="{3052A1A2-B757-4BA3-A10C-4EAB97DDF110}" state="hidden" topLeftCell="A2">
      <selection activeCell="C2" sqref="C2"/>
      <pageMargins left="0.75" right="0.75" top="1" bottom="1" header="0.5" footer="0.5"/>
      <pageSetup orientation="portrait" r:id="rId2"/>
      <headerFooter alignWithMargins="0"/>
    </customSheetView>
    <customSheetView guid="{679B4CB2-1FC3-4088-92EC-8A5782906FA4}" state="hidden" topLeftCell="A2">
      <selection activeCell="C2" sqref="C2"/>
      <pageMargins left="0.75" right="0.75" top="1" bottom="1" header="0.5" footer="0.5"/>
      <pageSetup orientation="portrait" r:id="rId3"/>
      <headerFooter alignWithMargins="0"/>
    </customSheetView>
    <customSheetView guid="{85C5F000-3F2E-4A34-B83F-6CE80CF74968}" state="hidden" topLeftCell="A2">
      <selection activeCell="C2" sqref="C2"/>
      <pageMargins left="0.75" right="0.75" top="1" bottom="1" header="0.5" footer="0.5"/>
      <pageSetup orientation="portrait" r:id="rId4"/>
      <headerFooter alignWithMargins="0"/>
    </customSheetView>
    <customSheetView guid="{B7DA3930-F502-4F10-B6E9-DF93489BC550}" state="hidden" topLeftCell="A2">
      <selection activeCell="C2" sqref="C2"/>
      <pageMargins left="0.75" right="0.75" top="1" bottom="1" header="0.5" footer="0.5"/>
      <pageSetup orientation="portrait" r:id="rId5"/>
      <headerFooter alignWithMargins="0"/>
    </customSheetView>
    <customSheetView guid="{89820FCD-8AFD-42C4-B05F-5701FCC12354}" state="hidden" topLeftCell="A2">
      <selection activeCell="C2" sqref="C2"/>
      <pageMargins left="0.75" right="0.75" top="1" bottom="1" header="0.5" footer="0.5"/>
      <pageSetup orientation="portrait" r:id="rId6"/>
      <headerFooter alignWithMargins="0"/>
    </customSheetView>
    <customSheetView guid="{DECF7153-B692-414F-BA42-AEEFA09CA6EC}" state="hidden" topLeftCell="A2">
      <selection activeCell="C2" sqref="C2"/>
      <pageMargins left="0.75" right="0.75" top="1" bottom="1" header="0.5" footer="0.5"/>
      <pageSetup orientation="portrait" r:id="rId7"/>
      <headerFooter alignWithMargins="0"/>
    </customSheetView>
    <customSheetView guid="{693AE0F1-9847-4E6A-B08E-BAB67D33B621}" state="hidden" topLeftCell="A2">
      <selection activeCell="C2" sqref="C2"/>
      <pageMargins left="0.75" right="0.75" top="1" bottom="1" header="0.5" footer="0.5"/>
      <pageSetup orientation="portrait" r:id="rId8"/>
      <headerFooter alignWithMargins="0"/>
    </customSheetView>
    <customSheetView guid="{38BADFEC-005D-4348-A1C4-C10C151F5DFC}" state="hidden" topLeftCell="A2">
      <selection activeCell="C2" sqref="C2"/>
      <pageMargins left="0.75" right="0.75" top="1" bottom="1" header="0.5" footer="0.5"/>
      <pageSetup orientation="portrait" r:id="rId9"/>
      <headerFooter alignWithMargins="0"/>
    </customSheetView>
    <customSheetView guid="{3AF5D368-0F40-4903-B06B-A4E8DE0BBD2F}" state="hidden" topLeftCell="A2">
      <selection activeCell="C2" sqref="C2"/>
      <pageMargins left="0.75" right="0.75" top="1" bottom="1" header="0.5" footer="0.5"/>
      <pageSetup orientation="portrait" r:id="rId10"/>
      <headerFooter alignWithMargins="0"/>
    </customSheetView>
    <customSheetView guid="{091A6405-72DB-46E0-B81A-EC53A5C58396}" state="hidden" topLeftCell="A2">
      <selection activeCell="C2" sqref="C2"/>
      <pageMargins left="0.75" right="0.75" top="1" bottom="1" header="0.5" footer="0.5"/>
      <pageSetup orientation="portrait" r:id="rId11"/>
      <headerFooter alignWithMargins="0"/>
    </customSheetView>
    <customSheetView guid="{4F65FF32-EC61-4022-A399-2986D7B6B8B3}" state="hidden" showRuler="0">
      <selection sqref="A1:B1"/>
      <pageMargins left="0.75" right="0.75" top="1" bottom="1" header="0.5" footer="0.5"/>
      <pageSetup orientation="portrait" r:id="rId12"/>
      <headerFooter alignWithMargins="0"/>
    </customSheetView>
    <customSheetView guid="{01ACF2E1-8E61-4459-ABC1-B6C183DEED61}" state="hidden" showRuler="0">
      <selection sqref="A1:B1"/>
      <pageMargins left="0.75" right="0.75" top="1" bottom="1" header="0.5" footer="0.5"/>
      <pageSetup orientation="portrait" r:id="rId13"/>
      <headerFooter alignWithMargins="0"/>
    </customSheetView>
    <customSheetView guid="{14D7F02E-BCCA-4517-ABC7-537FF4AEB67A}" state="hidden" topLeftCell="A2">
      <selection activeCell="C2" sqref="C2"/>
      <pageMargins left="0.75" right="0.75" top="1" bottom="1" header="0.5" footer="0.5"/>
      <pageSetup orientation="portrait" r:id="rId14"/>
      <headerFooter alignWithMargins="0"/>
    </customSheetView>
    <customSheetView guid="{27A45B7A-04F2-4516-B80B-5ED0825D4ED3}" state="hidden" topLeftCell="A2">
      <selection activeCell="C2" sqref="C2"/>
      <pageMargins left="0.75" right="0.75" top="1" bottom="1" header="0.5" footer="0.5"/>
      <pageSetup orientation="portrait" r:id="rId15"/>
      <headerFooter alignWithMargins="0"/>
    </customSheetView>
    <customSheetView guid="{611D8B62-9C40-451B-ABB4-92F111B2BF43}" state="hidden" topLeftCell="A2">
      <selection activeCell="C2" sqref="C2"/>
      <pageMargins left="0.75" right="0.75" top="1" bottom="1" header="0.5" footer="0.5"/>
      <pageSetup orientation="portrait" r:id="rId16"/>
      <headerFooter alignWithMargins="0"/>
    </customSheetView>
    <customSheetView guid="{75ADC1CB-B2FC-4413-A994-9BBA99DCA57A}" state="hidden" topLeftCell="A2">
      <selection activeCell="C2" sqref="C2"/>
      <pageMargins left="0.75" right="0.75" top="1" bottom="1" header="0.5" footer="0.5"/>
      <pageSetup orientation="portrait" r:id="rId17"/>
      <headerFooter alignWithMargins="0"/>
    </customSheetView>
    <customSheetView guid="{2CE5BBB8-7D2C-4EA1-98DE-92BEDF0C8A97}" state="hidden" topLeftCell="A2">
      <selection activeCell="C2" sqref="C2"/>
      <pageMargins left="0.75" right="0.75" top="1" bottom="1" header="0.5" footer="0.5"/>
      <pageSetup orientation="portrait" r:id="rId18"/>
      <headerFooter alignWithMargins="0"/>
    </customSheetView>
    <customSheetView guid="{B95AE71C-5BDA-4E26-8FE3-DB001AA67062}" state="hidden" topLeftCell="A2">
      <selection activeCell="C2" sqref="C2"/>
      <pageMargins left="0.75" right="0.75" top="1" bottom="1" header="0.5" footer="0.5"/>
      <pageSetup orientation="portrait" r:id="rId19"/>
      <headerFooter alignWithMargins="0"/>
    </customSheetView>
    <customSheetView guid="{996AFBE6-B482-42C1-8052-EFE8998821C2}" state="hidden" topLeftCell="A2">
      <selection activeCell="C2" sqref="C2"/>
      <pageMargins left="0.75" right="0.75" top="1" bottom="1" header="0.5" footer="0.5"/>
      <pageSetup orientation="portrait" r:id="rId20"/>
      <headerFooter alignWithMargins="0"/>
    </customSheetView>
    <customSheetView guid="{AD696483-BE4E-46F9-8FF0-F74F9364F9BA}" state="hidden" topLeftCell="A2">
      <selection activeCell="C2" sqref="C2"/>
      <pageMargins left="0.75" right="0.75" top="1" bottom="1" header="0.5" footer="0.5"/>
      <pageSetup orientation="portrait" r:id="rId21"/>
      <headerFooter alignWithMargins="0"/>
    </customSheetView>
  </customSheetViews>
  <mergeCells count="1">
    <mergeCell ref="A1:B1"/>
  </mergeCells>
  <phoneticPr fontId="2" type="noConversion"/>
  <pageMargins left="0.75" right="0.75" top="1" bottom="1" header="0.5" footer="0.5"/>
  <pageSetup orientation="portrait" r:id="rId22"/>
  <headerFooter alignWithMargins="0">
    <oddHeader>&amp;C&amp;"Calibri"&amp;12&amp;KFF0000 डेटा वर्गीकरण : प्रतिबंधित/RESTRICTED&amp;1#_x000D_</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7"/>
  <dimension ref="A1"/>
  <sheetViews>
    <sheetView workbookViewId="0">
      <selection activeCell="F20" sqref="F20"/>
    </sheetView>
  </sheetViews>
  <sheetFormatPr defaultRowHeight="16.5"/>
  <sheetData/>
  <customSheetViews>
    <customSheetView guid="{7DD53984-3BB9-4CDE-A18F-762D884D738F}" state="hidden">
      <selection activeCell="F20" sqref="F20"/>
      <pageMargins left="0.7" right="0.7" top="0.75" bottom="0.75" header="0.3" footer="0.3"/>
    </customSheetView>
    <customSheetView guid="{3052A1A2-B757-4BA3-A10C-4EAB97DDF110}" state="hidden">
      <selection activeCell="F20" sqref="F20"/>
      <pageMargins left="0.7" right="0.7" top="0.75" bottom="0.75" header="0.3" footer="0.3"/>
    </customSheetView>
    <customSheetView guid="{679B4CB2-1FC3-4088-92EC-8A5782906FA4}" state="hidden">
      <selection activeCell="F20" sqref="F20"/>
      <pageMargins left="0.7" right="0.7" top="0.75" bottom="0.75" header="0.3" footer="0.3"/>
    </customSheetView>
    <customSheetView guid="{85C5F000-3F2E-4A34-B83F-6CE80CF74968}" state="hidden">
      <selection activeCell="F20" sqref="F20"/>
      <pageMargins left="0.7" right="0.7" top="0.75" bottom="0.75" header="0.3" footer="0.3"/>
    </customSheetView>
    <customSheetView guid="{B7DA3930-F502-4F10-B6E9-DF93489BC550}" state="hidden">
      <selection activeCell="F20" sqref="F20"/>
      <pageMargins left="0.7" right="0.7" top="0.75" bottom="0.75" header="0.3" footer="0.3"/>
    </customSheetView>
    <customSheetView guid="{89820FCD-8AFD-42C4-B05F-5701FCC12354}" state="hidden">
      <selection activeCell="F20" sqref="F20"/>
      <pageMargins left="0.7" right="0.7" top="0.75" bottom="0.75" header="0.3" footer="0.3"/>
    </customSheetView>
    <customSheetView guid="{DECF7153-B692-414F-BA42-AEEFA09CA6EC}" state="hidden">
      <selection activeCell="F20" sqref="F20"/>
      <pageMargins left="0.7" right="0.7" top="0.75" bottom="0.75" header="0.3" footer="0.3"/>
    </customSheetView>
    <customSheetView guid="{693AE0F1-9847-4E6A-B08E-BAB67D33B621}" state="hidden">
      <selection activeCell="F20" sqref="F20"/>
      <pageMargins left="0.7" right="0.7" top="0.75" bottom="0.75" header="0.3" footer="0.3"/>
    </customSheetView>
    <customSheetView guid="{38BADFEC-005D-4348-A1C4-C10C151F5DFC}" state="hidden">
      <selection activeCell="F20" sqref="F20"/>
      <pageMargins left="0.7" right="0.7" top="0.75" bottom="0.75" header="0.3" footer="0.3"/>
    </customSheetView>
    <customSheetView guid="{75ADC1CB-B2FC-4413-A994-9BBA99DCA57A}" state="hidden">
      <selection activeCell="F20" sqref="F20"/>
      <pageMargins left="0.7" right="0.7" top="0.75" bottom="0.75" header="0.3" footer="0.3"/>
    </customSheetView>
    <customSheetView guid="{2CE5BBB8-7D2C-4EA1-98DE-92BEDF0C8A97}" state="hidden">
      <selection activeCell="F20" sqref="F20"/>
      <pageMargins left="0.7" right="0.7" top="0.75" bottom="0.75" header="0.3" footer="0.3"/>
    </customSheetView>
    <customSheetView guid="{B95AE71C-5BDA-4E26-8FE3-DB001AA67062}" state="hidden">
      <selection activeCell="F20" sqref="F20"/>
      <pageMargins left="0.7" right="0.7" top="0.75" bottom="0.75" header="0.3" footer="0.3"/>
    </customSheetView>
    <customSheetView guid="{996AFBE6-B482-42C1-8052-EFE8998821C2}" state="hidden">
      <selection activeCell="F20" sqref="F20"/>
      <pageMargins left="0.7" right="0.7" top="0.75" bottom="0.75" header="0.3" footer="0.3"/>
    </customSheetView>
    <customSheetView guid="{AD696483-BE4E-46F9-8FF0-F74F9364F9BA}" state="hidden">
      <selection activeCell="F20" sqref="F20"/>
      <pageMargins left="0.7" right="0.7" top="0.75" bottom="0.75" header="0.3" footer="0.3"/>
    </customSheetView>
  </customSheetViews>
  <phoneticPr fontId="26" type="noConversion"/>
  <pageMargins left="0.7" right="0.7" top="0.75" bottom="0.75" header="0.3" footer="0.3"/>
  <headerFooter>
    <oddHeader>&amp;C&amp;"Calibri"&amp;12&amp;KFF0000 डेटा वर्गीकरण : प्रतिबंधित/RESTRICTED&amp;1#_x000D_</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8"/>
  <dimension ref="A1"/>
  <sheetViews>
    <sheetView workbookViewId="0"/>
  </sheetViews>
  <sheetFormatPr defaultRowHeight="16.5"/>
  <sheetData/>
  <customSheetViews>
    <customSheetView guid="{7DD53984-3BB9-4CDE-A18F-762D884D738F}" state="hidden">
      <pageMargins left="0.7" right="0.7" top="0.75" bottom="0.75" header="0.3" footer="0.3"/>
    </customSheetView>
    <customSheetView guid="{3052A1A2-B757-4BA3-A10C-4EAB97DDF110}" state="hidden">
      <pageMargins left="0.7" right="0.7" top="0.75" bottom="0.75" header="0.3" footer="0.3"/>
    </customSheetView>
    <customSheetView guid="{679B4CB2-1FC3-4088-92EC-8A5782906FA4}" state="hidden">
      <pageMargins left="0.7" right="0.7" top="0.75" bottom="0.75" header="0.3" footer="0.3"/>
    </customSheetView>
    <customSheetView guid="{85C5F000-3F2E-4A34-B83F-6CE80CF74968}" state="hidden">
      <pageMargins left="0.7" right="0.7" top="0.75" bottom="0.75" header="0.3" footer="0.3"/>
    </customSheetView>
    <customSheetView guid="{B7DA3930-F502-4F10-B6E9-DF93489BC550}" state="hidden">
      <pageMargins left="0.7" right="0.7" top="0.75" bottom="0.75" header="0.3" footer="0.3"/>
    </customSheetView>
    <customSheetView guid="{89820FCD-8AFD-42C4-B05F-5701FCC12354}" state="hidden">
      <pageMargins left="0.7" right="0.7" top="0.75" bottom="0.75" header="0.3" footer="0.3"/>
    </customSheetView>
    <customSheetView guid="{DECF7153-B692-414F-BA42-AEEFA09CA6EC}" state="hidden">
      <pageMargins left="0.7" right="0.7" top="0.75" bottom="0.75" header="0.3" footer="0.3"/>
    </customSheetView>
    <customSheetView guid="{693AE0F1-9847-4E6A-B08E-BAB67D33B621}" state="hidden">
      <pageMargins left="0.7" right="0.7" top="0.75" bottom="0.75" header="0.3" footer="0.3"/>
    </customSheetView>
    <customSheetView guid="{38BADFEC-005D-4348-A1C4-C10C151F5DFC}" state="hidden">
      <pageMargins left="0.7" right="0.7" top="0.75" bottom="0.75" header="0.3" footer="0.3"/>
    </customSheetView>
    <customSheetView guid="{75ADC1CB-B2FC-4413-A994-9BBA99DCA57A}" state="hidden">
      <pageMargins left="0.7" right="0.7" top="0.75" bottom="0.75" header="0.3" footer="0.3"/>
    </customSheetView>
    <customSheetView guid="{2CE5BBB8-7D2C-4EA1-98DE-92BEDF0C8A97}" state="hidden">
      <pageMargins left="0.7" right="0.7" top="0.75" bottom="0.75" header="0.3" footer="0.3"/>
    </customSheetView>
    <customSheetView guid="{B95AE71C-5BDA-4E26-8FE3-DB001AA67062}" state="hidden">
      <pageMargins left="0.7" right="0.7" top="0.75" bottom="0.75" header="0.3" footer="0.3"/>
    </customSheetView>
    <customSheetView guid="{996AFBE6-B482-42C1-8052-EFE8998821C2}" state="hidden">
      <pageMargins left="0.7" right="0.7" top="0.75" bottom="0.75" header="0.3" footer="0.3"/>
    </customSheetView>
    <customSheetView guid="{AD696483-BE4E-46F9-8FF0-F74F9364F9BA}" state="hidden">
      <pageMargins left="0.7" right="0.7" top="0.75" bottom="0.75" header="0.3" footer="0.3"/>
    </customSheetView>
  </customSheetViews>
  <phoneticPr fontId="26" type="noConversion"/>
  <pageMargins left="0.7" right="0.7" top="0.75" bottom="0.75" header="0.3" footer="0.3"/>
  <headerFooter>
    <oddHeader>&amp;C&amp;"Calibri"&amp;12&amp;KFF0000 डेटा वर्गीकरण : प्रतिबंधित/RESTRICTED&amp;1#_x000D_</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30"/>
  <dimension ref="A1"/>
  <sheetViews>
    <sheetView workbookViewId="0">
      <selection activeCell="H12" sqref="H12"/>
    </sheetView>
  </sheetViews>
  <sheetFormatPr defaultRowHeight="16.5"/>
  <sheetData/>
  <customSheetViews>
    <customSheetView guid="{7DD53984-3BB9-4CDE-A18F-762D884D738F}" state="hidden">
      <selection activeCell="H12" sqref="H12"/>
      <pageMargins left="0.7" right="0.7" top="0.75" bottom="0.75" header="0.3" footer="0.3"/>
    </customSheetView>
    <customSheetView guid="{3052A1A2-B757-4BA3-A10C-4EAB97DDF110}" state="hidden">
      <selection activeCell="H12" sqref="H12"/>
      <pageMargins left="0.7" right="0.7" top="0.75" bottom="0.75" header="0.3" footer="0.3"/>
    </customSheetView>
    <customSheetView guid="{679B4CB2-1FC3-4088-92EC-8A5782906FA4}" state="hidden">
      <selection activeCell="H12" sqref="H12"/>
      <pageMargins left="0.7" right="0.7" top="0.75" bottom="0.75" header="0.3" footer="0.3"/>
    </customSheetView>
    <customSheetView guid="{85C5F000-3F2E-4A34-B83F-6CE80CF74968}" state="hidden">
      <selection activeCell="H12" sqref="H12"/>
      <pageMargins left="0.7" right="0.7" top="0.75" bottom="0.75" header="0.3" footer="0.3"/>
    </customSheetView>
    <customSheetView guid="{B7DA3930-F502-4F10-B6E9-DF93489BC550}" state="hidden">
      <selection activeCell="H12" sqref="H12"/>
      <pageMargins left="0.7" right="0.7" top="0.75" bottom="0.75" header="0.3" footer="0.3"/>
    </customSheetView>
    <customSheetView guid="{89820FCD-8AFD-42C4-B05F-5701FCC12354}" state="hidden">
      <selection activeCell="H12" sqref="H12"/>
      <pageMargins left="0.7" right="0.7" top="0.75" bottom="0.75" header="0.3" footer="0.3"/>
    </customSheetView>
    <customSheetView guid="{DECF7153-B692-414F-BA42-AEEFA09CA6EC}">
      <pageMargins left="0.7" right="0.7" top="0.75" bottom="0.75" header="0.3" footer="0.3"/>
    </customSheetView>
    <customSheetView guid="{75ADC1CB-B2FC-4413-A994-9BBA99DCA57A}" state="hidden">
      <selection activeCell="H12" sqref="H12"/>
      <pageMargins left="0.7" right="0.7" top="0.75" bottom="0.75" header="0.3" footer="0.3"/>
    </customSheetView>
    <customSheetView guid="{2CE5BBB8-7D2C-4EA1-98DE-92BEDF0C8A97}" state="hidden">
      <selection activeCell="H12" sqref="H12"/>
      <pageMargins left="0.7" right="0.7" top="0.75" bottom="0.75" header="0.3" footer="0.3"/>
    </customSheetView>
    <customSheetView guid="{B95AE71C-5BDA-4E26-8FE3-DB001AA67062}" state="hidden">
      <selection activeCell="H12" sqref="H12"/>
      <pageMargins left="0.7" right="0.7" top="0.75" bottom="0.75" header="0.3" footer="0.3"/>
    </customSheetView>
    <customSheetView guid="{996AFBE6-B482-42C1-8052-EFE8998821C2}" state="hidden">
      <selection activeCell="H12" sqref="H12"/>
      <pageMargins left="0.7" right="0.7" top="0.75" bottom="0.75" header="0.3" footer="0.3"/>
    </customSheetView>
    <customSheetView guid="{AD696483-BE4E-46F9-8FF0-F74F9364F9BA}" state="hidden">
      <selection activeCell="H12" sqref="H12"/>
      <pageMargins left="0.7" right="0.7" top="0.75" bottom="0.75" header="0.3" footer="0.3"/>
    </customSheetView>
  </customSheetViews>
  <pageMargins left="0.7" right="0.7" top="0.75" bottom="0.75" header="0.3" footer="0.3"/>
  <headerFooter>
    <oddHeader>&amp;C&amp;"Calibri"&amp;12&amp;KFF0000 डेटा वर्गीकरण : प्रतिबंधित/RESTRICTED&amp;1#_x000D_</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16</vt:i4>
      </vt:variant>
    </vt:vector>
  </HeadingPairs>
  <TitlesOfParts>
    <vt:vector size="36" baseType="lpstr">
      <vt:lpstr>Basic</vt:lpstr>
      <vt:lpstr>Cover</vt:lpstr>
      <vt:lpstr>Instructions</vt:lpstr>
      <vt:lpstr>Names of Bidder</vt:lpstr>
      <vt:lpstr>my rough Sheet</vt:lpstr>
      <vt:lpstr>Attach-3</vt:lpstr>
      <vt:lpstr>Attach-4</vt:lpstr>
      <vt:lpstr>Attach-5</vt:lpstr>
      <vt:lpstr>Attach-6</vt:lpstr>
      <vt:lpstr>Attach-7</vt:lpstr>
      <vt:lpstr>Attach-7.</vt:lpstr>
      <vt:lpstr>Attach</vt:lpstr>
      <vt:lpstr>GD</vt:lpstr>
      <vt:lpstr>Letter of Proposal</vt:lpstr>
      <vt:lpstr>Q &amp; C</vt:lpstr>
      <vt:lpstr>T &amp; D</vt:lpstr>
      <vt:lpstr>N to W</vt:lpstr>
      <vt:lpstr>Sheet1</vt:lpstr>
      <vt:lpstr>Sheet2</vt:lpstr>
      <vt:lpstr>Sheet3</vt:lpstr>
      <vt:lpstr>Attach!Print_Area</vt:lpstr>
      <vt:lpstr>'Attach-3'!Print_Area</vt:lpstr>
      <vt:lpstr>'Attach-4'!Print_Area</vt:lpstr>
      <vt:lpstr>'Attach-5'!Print_Area</vt:lpstr>
      <vt:lpstr>'Attach-6'!Print_Area</vt:lpstr>
      <vt:lpstr>'Attach-7'!Print_Area</vt:lpstr>
      <vt:lpstr>'Attach-7.'!Print_Area</vt:lpstr>
      <vt:lpstr>GD!Print_Area</vt:lpstr>
      <vt:lpstr>Instructions!Print_Area</vt:lpstr>
      <vt:lpstr>'Letter of Proposal'!Print_Area</vt:lpstr>
      <vt:lpstr>'Names of Bidder'!Print_Area</vt:lpstr>
      <vt:lpstr>'Q &amp; C'!Print_Area</vt:lpstr>
      <vt:lpstr>'T &amp; D'!Print_Area</vt:lpstr>
      <vt:lpstr>Attach!Print_Titles</vt:lpstr>
      <vt:lpstr>'Attach-5'!Print_Titles</vt:lpstr>
      <vt:lpstr>'Attach-7.'!Print_Titles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Sushant Verma {सुशांत वर्मा}</cp:lastModifiedBy>
  <cp:lastPrinted>2019-02-28T11:19:17Z</cp:lastPrinted>
  <dcterms:created xsi:type="dcterms:W3CDTF">2001-07-26T10:23:15Z</dcterms:created>
  <dcterms:modified xsi:type="dcterms:W3CDTF">2026-06-10T11:25:52Z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e5961ef-6ad8-4ebf-ac83-5a6f539b3711_Enabled">
    <vt:lpwstr>true</vt:lpwstr>
  </property>
  <property fmtid="{D5CDD505-2E9C-101B-9397-08002B2CF9AE}" pid="3" name="MSIP_Label_1e5961ef-6ad8-4ebf-ac83-5a6f539b3711_SetDate">
    <vt:lpwstr>2025-08-29T06:01:06Z</vt:lpwstr>
  </property>
  <property fmtid="{D5CDD505-2E9C-101B-9397-08002B2CF9AE}" pid="4" name="MSIP_Label_1e5961ef-6ad8-4ebf-ac83-5a6f539b3711_Method">
    <vt:lpwstr>Privileged</vt:lpwstr>
  </property>
  <property fmtid="{D5CDD505-2E9C-101B-9397-08002B2CF9AE}" pid="5" name="MSIP_Label_1e5961ef-6ad8-4ebf-ac83-5a6f539b3711_Name">
    <vt:lpwstr>Restricted-IT</vt:lpwstr>
  </property>
  <property fmtid="{D5CDD505-2E9C-101B-9397-08002B2CF9AE}" pid="6" name="MSIP_Label_1e5961ef-6ad8-4ebf-ac83-5a6f539b3711_SiteId">
    <vt:lpwstr>7048075c-52c2-4a40-8e7c-5c5a5573c87f</vt:lpwstr>
  </property>
  <property fmtid="{D5CDD505-2E9C-101B-9397-08002B2CF9AE}" pid="7" name="MSIP_Label_1e5961ef-6ad8-4ebf-ac83-5a6f539b3711_ActionId">
    <vt:lpwstr>81250bb5-6e37-4f79-9386-6d56dc052db9</vt:lpwstr>
  </property>
  <property fmtid="{D5CDD505-2E9C-101B-9397-08002B2CF9AE}" pid="8" name="MSIP_Label_1e5961ef-6ad8-4ebf-ac83-5a6f539b3711_ContentBits">
    <vt:lpwstr>1</vt:lpwstr>
  </property>
  <property fmtid="{D5CDD505-2E9C-101B-9397-08002B2CF9AE}" pid="9" name="MSIP_Label_1e5961ef-6ad8-4ebf-ac83-5a6f539b3711_Tag">
    <vt:lpwstr>10, 0, 1, 1</vt:lpwstr>
  </property>
</Properties>
</file>